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Обоснование!$A$17:$AD$257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Обоснование!$A$1:$AD$279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56" i="1" l="1"/>
  <c r="AC256" i="1" s="1"/>
  <c r="AA256" i="1"/>
  <c r="AB255" i="1"/>
  <c r="AC255" i="1" s="1"/>
  <c r="AA255" i="1"/>
  <c r="AB254" i="1"/>
  <c r="AC254" i="1" s="1"/>
  <c r="AA254" i="1"/>
  <c r="AB253" i="1"/>
  <c r="AC253" i="1" s="1"/>
  <c r="AA253" i="1"/>
  <c r="AB252" i="1"/>
  <c r="AC252" i="1" s="1"/>
  <c r="AA252" i="1"/>
  <c r="AB251" i="1"/>
  <c r="AC251" i="1" s="1"/>
  <c r="AA251" i="1"/>
  <c r="AB250" i="1"/>
  <c r="AC250" i="1" s="1"/>
  <c r="AA250" i="1"/>
  <c r="AB249" i="1"/>
  <c r="AC249" i="1" s="1"/>
  <c r="AA249" i="1"/>
  <c r="AB248" i="1"/>
  <c r="AC248" i="1" s="1"/>
  <c r="AA248" i="1"/>
  <c r="AB247" i="1"/>
  <c r="AC247" i="1" s="1"/>
  <c r="AA247" i="1"/>
  <c r="AB246" i="1"/>
  <c r="AC246" i="1" s="1"/>
  <c r="AA246" i="1"/>
  <c r="AB245" i="1"/>
  <c r="AC245" i="1" s="1"/>
  <c r="AA245" i="1"/>
  <c r="AB244" i="1"/>
  <c r="AC244" i="1" s="1"/>
  <c r="AA244" i="1"/>
  <c r="AB243" i="1"/>
  <c r="AC243" i="1" s="1"/>
  <c r="AA243" i="1"/>
  <c r="AB242" i="1"/>
  <c r="AC242" i="1" s="1"/>
  <c r="AA242" i="1"/>
  <c r="AB241" i="1"/>
  <c r="AC241" i="1" s="1"/>
  <c r="AA241" i="1"/>
  <c r="AB240" i="1"/>
  <c r="AC240" i="1" s="1"/>
  <c r="AA240" i="1"/>
  <c r="AB239" i="1"/>
  <c r="AC239" i="1" s="1"/>
  <c r="AA239" i="1"/>
  <c r="AB238" i="1"/>
  <c r="AC238" i="1" s="1"/>
  <c r="AA238" i="1"/>
  <c r="AB237" i="1"/>
  <c r="AC237" i="1" s="1"/>
  <c r="AA237" i="1"/>
  <c r="AB236" i="1"/>
  <c r="AC236" i="1" s="1"/>
  <c r="AA236" i="1"/>
  <c r="AB235" i="1"/>
  <c r="AC235" i="1" s="1"/>
  <c r="AA235" i="1"/>
  <c r="AB234" i="1"/>
  <c r="AC234" i="1" s="1"/>
  <c r="AA234" i="1"/>
  <c r="AB233" i="1"/>
  <c r="AC233" i="1" s="1"/>
  <c r="AA233" i="1"/>
  <c r="AB232" i="1"/>
  <c r="AC232" i="1" s="1"/>
  <c r="AA232" i="1"/>
  <c r="AB231" i="1"/>
  <c r="AC231" i="1" s="1"/>
  <c r="AA231" i="1"/>
  <c r="AB230" i="1"/>
  <c r="AC230" i="1" s="1"/>
  <c r="AA230" i="1"/>
  <c r="AB229" i="1"/>
  <c r="AC229" i="1" s="1"/>
  <c r="AA229" i="1"/>
  <c r="AB228" i="1"/>
  <c r="AC228" i="1" s="1"/>
  <c r="AA228" i="1"/>
  <c r="AB227" i="1"/>
  <c r="AC227" i="1" s="1"/>
  <c r="AA227" i="1"/>
  <c r="AB226" i="1"/>
  <c r="AC226" i="1" s="1"/>
  <c r="AA226" i="1"/>
  <c r="AB225" i="1"/>
  <c r="AC225" i="1" s="1"/>
  <c r="AA225" i="1"/>
  <c r="AB224" i="1"/>
  <c r="AC224" i="1" s="1"/>
  <c r="AA224" i="1"/>
  <c r="AB223" i="1"/>
  <c r="AC223" i="1" s="1"/>
  <c r="AA223" i="1"/>
  <c r="AB222" i="1"/>
  <c r="AC222" i="1" s="1"/>
  <c r="AA222" i="1"/>
  <c r="AB221" i="1"/>
  <c r="AC221" i="1" s="1"/>
  <c r="AA221" i="1"/>
  <c r="AB220" i="1"/>
  <c r="AC220" i="1" s="1"/>
  <c r="AA220" i="1"/>
  <c r="AB219" i="1"/>
  <c r="AC219" i="1" s="1"/>
  <c r="AA219" i="1"/>
  <c r="AB218" i="1"/>
  <c r="AC218" i="1" s="1"/>
  <c r="AA218" i="1"/>
  <c r="AB217" i="1"/>
  <c r="AC217" i="1" s="1"/>
  <c r="AA217" i="1"/>
  <c r="AB216" i="1"/>
  <c r="AC216" i="1" s="1"/>
  <c r="AA216" i="1"/>
  <c r="AB215" i="1"/>
  <c r="AC215" i="1" s="1"/>
  <c r="AA215" i="1"/>
  <c r="AB214" i="1"/>
  <c r="AC214" i="1" s="1"/>
  <c r="AA214" i="1"/>
  <c r="AB213" i="1"/>
  <c r="AC213" i="1" s="1"/>
  <c r="AA213" i="1"/>
  <c r="AB212" i="1"/>
  <c r="AC212" i="1" s="1"/>
  <c r="AA212" i="1"/>
  <c r="AB211" i="1"/>
  <c r="AC211" i="1" s="1"/>
  <c r="AA211" i="1"/>
  <c r="AB210" i="1"/>
  <c r="AC210" i="1" s="1"/>
  <c r="AA210" i="1"/>
  <c r="AB209" i="1"/>
  <c r="AC209" i="1" s="1"/>
  <c r="AA209" i="1"/>
  <c r="AB208" i="1"/>
  <c r="AC208" i="1" s="1"/>
  <c r="AA208" i="1"/>
  <c r="AB207" i="1"/>
  <c r="AC207" i="1" s="1"/>
  <c r="AA207" i="1"/>
  <c r="AB206" i="1"/>
  <c r="AC206" i="1" s="1"/>
  <c r="AA206" i="1"/>
  <c r="AB205" i="1"/>
  <c r="AC205" i="1" s="1"/>
  <c r="AA205" i="1"/>
  <c r="AB204" i="1"/>
  <c r="AC204" i="1" s="1"/>
  <c r="AA204" i="1"/>
  <c r="AB203" i="1"/>
  <c r="AC203" i="1" s="1"/>
  <c r="AA203" i="1"/>
  <c r="AB202" i="1"/>
  <c r="AC202" i="1" s="1"/>
  <c r="AA202" i="1"/>
  <c r="AB201" i="1"/>
  <c r="AC201" i="1" s="1"/>
  <c r="AA201" i="1"/>
  <c r="AB200" i="1"/>
  <c r="AC200" i="1" s="1"/>
  <c r="AA200" i="1"/>
  <c r="AB199" i="1"/>
  <c r="AC199" i="1" s="1"/>
  <c r="AA199" i="1"/>
  <c r="AB198" i="1"/>
  <c r="AC198" i="1" s="1"/>
  <c r="AA198" i="1"/>
  <c r="AB197" i="1"/>
  <c r="AC197" i="1" s="1"/>
  <c r="AA197" i="1"/>
  <c r="AB196" i="1"/>
  <c r="AC196" i="1" s="1"/>
  <c r="AA196" i="1"/>
  <c r="AB195" i="1"/>
  <c r="AC195" i="1" s="1"/>
  <c r="AA195" i="1"/>
  <c r="AB194" i="1"/>
  <c r="AC194" i="1" s="1"/>
  <c r="AA194" i="1"/>
  <c r="AB193" i="1"/>
  <c r="AC193" i="1" s="1"/>
  <c r="AA193" i="1"/>
  <c r="AB192" i="1"/>
  <c r="AC192" i="1" s="1"/>
  <c r="AA192" i="1"/>
  <c r="AB191" i="1"/>
  <c r="AC191" i="1" s="1"/>
  <c r="AA191" i="1"/>
  <c r="AD190" i="1"/>
  <c r="AB190" i="1"/>
  <c r="AC190" i="1" s="1"/>
  <c r="AA190" i="1"/>
  <c r="AB189" i="1"/>
  <c r="AC189" i="1" s="1"/>
  <c r="AA189" i="1"/>
  <c r="AD188" i="1"/>
  <c r="AB188" i="1"/>
  <c r="AC188" i="1" s="1"/>
  <c r="AA188" i="1"/>
  <c r="AB187" i="1"/>
  <c r="AC187" i="1" s="1"/>
  <c r="AA187" i="1"/>
  <c r="AD186" i="1"/>
  <c r="AB186" i="1"/>
  <c r="AC186" i="1" s="1"/>
  <c r="AA186" i="1"/>
  <c r="AB185" i="1"/>
  <c r="AC185" i="1" s="1"/>
  <c r="AA185" i="1"/>
  <c r="AD184" i="1"/>
  <c r="AB184" i="1"/>
  <c r="AC184" i="1" s="1"/>
  <c r="AA184" i="1"/>
  <c r="AB183" i="1"/>
  <c r="AC183" i="1" s="1"/>
  <c r="AA183" i="1"/>
  <c r="AD182" i="1"/>
  <c r="AB182" i="1"/>
  <c r="AC182" i="1" s="1"/>
  <c r="AA182" i="1"/>
  <c r="AB181" i="1"/>
  <c r="AC181" i="1" s="1"/>
  <c r="AA181" i="1"/>
  <c r="AD180" i="1"/>
  <c r="AB180" i="1"/>
  <c r="AC180" i="1" s="1"/>
  <c r="AA180" i="1"/>
  <c r="AB179" i="1"/>
  <c r="AC179" i="1" s="1"/>
  <c r="AA179" i="1"/>
  <c r="AD178" i="1"/>
  <c r="AB178" i="1"/>
  <c r="AC178" i="1" s="1"/>
  <c r="AA178" i="1"/>
  <c r="AB177" i="1"/>
  <c r="AC177" i="1" s="1"/>
  <c r="AA177" i="1"/>
  <c r="AD176" i="1"/>
  <c r="AB176" i="1"/>
  <c r="AC176" i="1" s="1"/>
  <c r="AA176" i="1"/>
  <c r="AB175" i="1"/>
  <c r="AC175" i="1" s="1"/>
  <c r="AA175" i="1"/>
  <c r="AD174" i="1"/>
  <c r="AB174" i="1"/>
  <c r="AC174" i="1" s="1"/>
  <c r="AA174" i="1"/>
  <c r="AB173" i="1"/>
  <c r="AC173" i="1" s="1"/>
  <c r="AA173" i="1"/>
  <c r="AB172" i="1"/>
  <c r="AD172" i="1" s="1"/>
  <c r="AA172" i="1"/>
  <c r="AB171" i="1"/>
  <c r="AD171" i="1" s="1"/>
  <c r="AA171" i="1"/>
  <c r="AB170" i="1"/>
  <c r="AD170" i="1" s="1"/>
  <c r="AA170" i="1"/>
  <c r="AB169" i="1"/>
  <c r="AD169" i="1" s="1"/>
  <c r="AA169" i="1"/>
  <c r="AB168" i="1"/>
  <c r="AD168" i="1" s="1"/>
  <c r="AA168" i="1"/>
  <c r="AB167" i="1"/>
  <c r="AD167" i="1" s="1"/>
  <c r="AA167" i="1"/>
  <c r="AB166" i="1"/>
  <c r="AD166" i="1" s="1"/>
  <c r="AA166" i="1"/>
  <c r="AB165" i="1"/>
  <c r="AD165" i="1" s="1"/>
  <c r="AA165" i="1"/>
  <c r="AB164" i="1"/>
  <c r="AD164" i="1" s="1"/>
  <c r="AA164" i="1"/>
  <c r="AB163" i="1"/>
  <c r="AD163" i="1" s="1"/>
  <c r="AA163" i="1"/>
  <c r="AB162" i="1"/>
  <c r="AD162" i="1" s="1"/>
  <c r="AA162" i="1"/>
  <c r="AB161" i="1"/>
  <c r="AD161" i="1" s="1"/>
  <c r="AA161" i="1"/>
  <c r="AB160" i="1"/>
  <c r="AD160" i="1" s="1"/>
  <c r="AA160" i="1"/>
  <c r="AB159" i="1"/>
  <c r="AD159" i="1" s="1"/>
  <c r="AA159" i="1"/>
  <c r="AB158" i="1"/>
  <c r="AD158" i="1" s="1"/>
  <c r="AA158" i="1"/>
  <c r="AB157" i="1"/>
  <c r="AD157" i="1" s="1"/>
  <c r="AA157" i="1"/>
  <c r="AB156" i="1"/>
  <c r="AD156" i="1" s="1"/>
  <c r="AA156" i="1"/>
  <c r="AB155" i="1"/>
  <c r="AD155" i="1" s="1"/>
  <c r="AA155" i="1"/>
  <c r="AB154" i="1"/>
  <c r="AD154" i="1" s="1"/>
  <c r="AA154" i="1"/>
  <c r="AB153" i="1"/>
  <c r="AD153" i="1" s="1"/>
  <c r="AA153" i="1"/>
  <c r="AB152" i="1"/>
  <c r="AD152" i="1" s="1"/>
  <c r="AA152" i="1"/>
  <c r="AB151" i="1"/>
  <c r="AD151" i="1" s="1"/>
  <c r="AA151" i="1"/>
  <c r="AB150" i="1"/>
  <c r="AD150" i="1" s="1"/>
  <c r="AA150" i="1"/>
  <c r="AB149" i="1"/>
  <c r="AD149" i="1" s="1"/>
  <c r="AA149" i="1"/>
  <c r="AB148" i="1"/>
  <c r="AD148" i="1" s="1"/>
  <c r="AA148" i="1"/>
  <c r="AB147" i="1"/>
  <c r="AD147" i="1" s="1"/>
  <c r="AA147" i="1"/>
  <c r="AB146" i="1"/>
  <c r="AD146" i="1" s="1"/>
  <c r="AA146" i="1"/>
  <c r="AB145" i="1"/>
  <c r="AD145" i="1" s="1"/>
  <c r="AA145" i="1"/>
  <c r="AB144" i="1"/>
  <c r="AD144" i="1" s="1"/>
  <c r="AA144" i="1"/>
  <c r="AB143" i="1"/>
  <c r="AD143" i="1" s="1"/>
  <c r="AA143" i="1"/>
  <c r="AB142" i="1"/>
  <c r="AD142" i="1" s="1"/>
  <c r="AA142" i="1"/>
  <c r="AB141" i="1"/>
  <c r="AD141" i="1" s="1"/>
  <c r="AA141" i="1"/>
  <c r="AB140" i="1"/>
  <c r="AD140" i="1" s="1"/>
  <c r="AA140" i="1"/>
  <c r="AB139" i="1"/>
  <c r="AD139" i="1" s="1"/>
  <c r="AA139" i="1"/>
  <c r="AB138" i="1"/>
  <c r="AD138" i="1" s="1"/>
  <c r="AA138" i="1"/>
  <c r="AB137" i="1"/>
  <c r="AD137" i="1" s="1"/>
  <c r="AA137" i="1"/>
  <c r="AB136" i="1"/>
  <c r="AD136" i="1" s="1"/>
  <c r="AA136" i="1"/>
  <c r="AB135" i="1"/>
  <c r="AD135" i="1" s="1"/>
  <c r="AA135" i="1"/>
  <c r="AB134" i="1"/>
  <c r="AD134" i="1" s="1"/>
  <c r="AA134" i="1"/>
  <c r="AB133" i="1"/>
  <c r="AD133" i="1" s="1"/>
  <c r="AA133" i="1"/>
  <c r="AB132" i="1"/>
  <c r="AD132" i="1" s="1"/>
  <c r="AA132" i="1"/>
  <c r="AB131" i="1"/>
  <c r="AD131" i="1" s="1"/>
  <c r="AA131" i="1"/>
  <c r="AB130" i="1"/>
  <c r="AD130" i="1" s="1"/>
  <c r="AA130" i="1"/>
  <c r="AB129" i="1"/>
  <c r="AD129" i="1" s="1"/>
  <c r="AA129" i="1"/>
  <c r="AB128" i="1"/>
  <c r="AD128" i="1" s="1"/>
  <c r="AA128" i="1"/>
  <c r="AD127" i="1"/>
  <c r="AB127" i="1"/>
  <c r="AC127" i="1" s="1"/>
  <c r="AA127" i="1"/>
  <c r="AB126" i="1"/>
  <c r="AC126" i="1" s="1"/>
  <c r="AA126" i="1"/>
  <c r="AD125" i="1"/>
  <c r="AB125" i="1"/>
  <c r="AC125" i="1" s="1"/>
  <c r="AA125" i="1"/>
  <c r="AB124" i="1"/>
  <c r="AC124" i="1" s="1"/>
  <c r="AA124" i="1"/>
  <c r="AD123" i="1"/>
  <c r="AB123" i="1"/>
  <c r="AC123" i="1" s="1"/>
  <c r="AA123" i="1"/>
  <c r="AB122" i="1"/>
  <c r="AC122" i="1" s="1"/>
  <c r="AA122" i="1"/>
  <c r="AD121" i="1"/>
  <c r="AB121" i="1"/>
  <c r="AC121" i="1" s="1"/>
  <c r="AA121" i="1"/>
  <c r="AB120" i="1"/>
  <c r="AC120" i="1" s="1"/>
  <c r="AA120" i="1"/>
  <c r="AD119" i="1"/>
  <c r="AB119" i="1"/>
  <c r="AC119" i="1" s="1"/>
  <c r="AA119" i="1"/>
  <c r="AB118" i="1"/>
  <c r="AC118" i="1" s="1"/>
  <c r="AA118" i="1"/>
  <c r="AD117" i="1"/>
  <c r="AB117" i="1"/>
  <c r="AC117" i="1" s="1"/>
  <c r="AA117" i="1"/>
  <c r="AB116" i="1"/>
  <c r="AC116" i="1" s="1"/>
  <c r="AA116" i="1"/>
  <c r="AD115" i="1"/>
  <c r="AB115" i="1"/>
  <c r="AC115" i="1" s="1"/>
  <c r="AA115" i="1"/>
  <c r="AB114" i="1"/>
  <c r="AC114" i="1" s="1"/>
  <c r="AA114" i="1"/>
  <c r="AD113" i="1"/>
  <c r="AB113" i="1"/>
  <c r="AC113" i="1" s="1"/>
  <c r="AA113" i="1"/>
  <c r="AB112" i="1"/>
  <c r="AC112" i="1" s="1"/>
  <c r="AA112" i="1"/>
  <c r="AD111" i="1"/>
  <c r="AB111" i="1"/>
  <c r="AC111" i="1" s="1"/>
  <c r="AA111" i="1"/>
  <c r="AB110" i="1"/>
  <c r="AC110" i="1" s="1"/>
  <c r="AA110" i="1"/>
  <c r="AD109" i="1"/>
  <c r="AB109" i="1"/>
  <c r="AC109" i="1" s="1"/>
  <c r="AA109" i="1"/>
  <c r="AB108" i="1"/>
  <c r="AC108" i="1" s="1"/>
  <c r="AA108" i="1"/>
  <c r="AD107" i="1"/>
  <c r="AB107" i="1"/>
  <c r="AC107" i="1" s="1"/>
  <c r="AA107" i="1"/>
  <c r="AB106" i="1"/>
  <c r="AC106" i="1" s="1"/>
  <c r="AA106" i="1"/>
  <c r="AD105" i="1"/>
  <c r="AB105" i="1"/>
  <c r="AC105" i="1" s="1"/>
  <c r="AA105" i="1"/>
  <c r="AB104" i="1"/>
  <c r="AC104" i="1" s="1"/>
  <c r="AA104" i="1"/>
  <c r="AD103" i="1"/>
  <c r="AB103" i="1"/>
  <c r="AC103" i="1" s="1"/>
  <c r="AA103" i="1"/>
  <c r="AB102" i="1"/>
  <c r="AC102" i="1" s="1"/>
  <c r="AA102" i="1"/>
  <c r="AD101" i="1"/>
  <c r="AB101" i="1"/>
  <c r="AC101" i="1" s="1"/>
  <c r="AA101" i="1"/>
  <c r="AB100" i="1"/>
  <c r="AC100" i="1" s="1"/>
  <c r="AA100" i="1"/>
  <c r="AD99" i="1"/>
  <c r="AB99" i="1"/>
  <c r="AC99" i="1" s="1"/>
  <c r="AA99" i="1"/>
  <c r="AB98" i="1"/>
  <c r="AC98" i="1" s="1"/>
  <c r="AA98" i="1"/>
  <c r="AD97" i="1"/>
  <c r="AB97" i="1"/>
  <c r="AC97" i="1" s="1"/>
  <c r="AA97" i="1"/>
  <c r="AC96" i="1"/>
  <c r="AB96" i="1"/>
  <c r="AD96" i="1" s="1"/>
  <c r="AA96" i="1"/>
  <c r="AC95" i="1"/>
  <c r="AB95" i="1"/>
  <c r="AD95" i="1" s="1"/>
  <c r="AA95" i="1"/>
  <c r="AC94" i="1"/>
  <c r="AB94" i="1"/>
  <c r="AD94" i="1" s="1"/>
  <c r="AA94" i="1"/>
  <c r="AC93" i="1"/>
  <c r="AB93" i="1"/>
  <c r="AD93" i="1" s="1"/>
  <c r="AA93" i="1"/>
  <c r="AC92" i="1"/>
  <c r="AB92" i="1"/>
  <c r="AD92" i="1" s="1"/>
  <c r="AA92" i="1"/>
  <c r="AC91" i="1"/>
  <c r="AB91" i="1"/>
  <c r="AD91" i="1" s="1"/>
  <c r="AA91" i="1"/>
  <c r="AC90" i="1"/>
  <c r="AB90" i="1"/>
  <c r="AD90" i="1" s="1"/>
  <c r="AA90" i="1"/>
  <c r="AC89" i="1"/>
  <c r="AB89" i="1"/>
  <c r="AD89" i="1" s="1"/>
  <c r="AA89" i="1"/>
  <c r="AC88" i="1"/>
  <c r="AB88" i="1"/>
  <c r="AD88" i="1" s="1"/>
  <c r="AA88" i="1"/>
  <c r="AC87" i="1"/>
  <c r="AB87" i="1"/>
  <c r="AD87" i="1" s="1"/>
  <c r="AA87" i="1"/>
  <c r="AC86" i="1"/>
  <c r="AB86" i="1"/>
  <c r="AD86" i="1" s="1"/>
  <c r="AA86" i="1"/>
  <c r="AC85" i="1"/>
  <c r="AB85" i="1"/>
  <c r="AD85" i="1" s="1"/>
  <c r="AA85" i="1"/>
  <c r="AC84" i="1"/>
  <c r="AB84" i="1"/>
  <c r="AD84" i="1" s="1"/>
  <c r="AA84" i="1"/>
  <c r="AC83" i="1"/>
  <c r="AB83" i="1"/>
  <c r="AD83" i="1" s="1"/>
  <c r="AA83" i="1"/>
  <c r="AC82" i="1"/>
  <c r="AB82" i="1"/>
  <c r="AD82" i="1" s="1"/>
  <c r="AA82" i="1"/>
  <c r="AC81" i="1"/>
  <c r="AB81" i="1"/>
  <c r="AD81" i="1" s="1"/>
  <c r="AA81" i="1"/>
  <c r="AC80" i="1"/>
  <c r="AB80" i="1"/>
  <c r="AD80" i="1" s="1"/>
  <c r="AA80" i="1"/>
  <c r="AC79" i="1"/>
  <c r="AB79" i="1"/>
  <c r="AD79" i="1" s="1"/>
  <c r="AA79" i="1"/>
  <c r="AC78" i="1"/>
  <c r="AB78" i="1"/>
  <c r="AD78" i="1" s="1"/>
  <c r="AA78" i="1"/>
  <c r="AC77" i="1"/>
  <c r="AB77" i="1"/>
  <c r="AD77" i="1" s="1"/>
  <c r="AA77" i="1"/>
  <c r="AC76" i="1"/>
  <c r="AB76" i="1"/>
  <c r="AD76" i="1" s="1"/>
  <c r="AA76" i="1"/>
  <c r="AC75" i="1"/>
  <c r="AB75" i="1"/>
  <c r="AD75" i="1" s="1"/>
  <c r="AA75" i="1"/>
  <c r="AC74" i="1"/>
  <c r="AB74" i="1"/>
  <c r="AD74" i="1" s="1"/>
  <c r="AA74" i="1"/>
  <c r="AC73" i="1"/>
  <c r="AB73" i="1"/>
  <c r="AD73" i="1" s="1"/>
  <c r="AA73" i="1"/>
  <c r="AC72" i="1"/>
  <c r="AB72" i="1"/>
  <c r="AD72" i="1" s="1"/>
  <c r="AA72" i="1"/>
  <c r="AC71" i="1"/>
  <c r="AB71" i="1"/>
  <c r="AD71" i="1" s="1"/>
  <c r="AA71" i="1"/>
  <c r="AC70" i="1"/>
  <c r="AB70" i="1"/>
  <c r="AD70" i="1" s="1"/>
  <c r="AA70" i="1"/>
  <c r="AC69" i="1"/>
  <c r="AB69" i="1"/>
  <c r="AD69" i="1" s="1"/>
  <c r="AA69" i="1"/>
  <c r="AC68" i="1"/>
  <c r="AB68" i="1"/>
  <c r="AD68" i="1" s="1"/>
  <c r="AA68" i="1"/>
  <c r="AC67" i="1"/>
  <c r="AB67" i="1"/>
  <c r="AD67" i="1" s="1"/>
  <c r="AA67" i="1"/>
  <c r="AC66" i="1"/>
  <c r="AB66" i="1"/>
  <c r="AD66" i="1" s="1"/>
  <c r="AA66" i="1"/>
  <c r="AC65" i="1"/>
  <c r="AB65" i="1"/>
  <c r="AD65" i="1" s="1"/>
  <c r="AA65" i="1"/>
  <c r="AC64" i="1"/>
  <c r="AB64" i="1"/>
  <c r="AD64" i="1" s="1"/>
  <c r="AA64" i="1"/>
  <c r="AC63" i="1"/>
  <c r="AB63" i="1"/>
  <c r="AD63" i="1" s="1"/>
  <c r="AA63" i="1"/>
  <c r="AC62" i="1"/>
  <c r="AB62" i="1"/>
  <c r="AD62" i="1" s="1"/>
  <c r="AA62" i="1"/>
  <c r="AC61" i="1"/>
  <c r="AB61" i="1"/>
  <c r="AD61" i="1" s="1"/>
  <c r="AA61" i="1"/>
  <c r="AC60" i="1"/>
  <c r="AB60" i="1"/>
  <c r="AD60" i="1" s="1"/>
  <c r="AA60" i="1"/>
  <c r="AA59" i="1"/>
  <c r="K59" i="1"/>
  <c r="AB59" i="1" s="1"/>
  <c r="K58" i="1"/>
  <c r="AA58" i="1" s="1"/>
  <c r="AA57" i="1"/>
  <c r="K57" i="1"/>
  <c r="AB57" i="1" s="1"/>
  <c r="K56" i="1"/>
  <c r="AA56" i="1" s="1"/>
  <c r="AA55" i="1"/>
  <c r="K55" i="1"/>
  <c r="AB55" i="1" s="1"/>
  <c r="K54" i="1"/>
  <c r="AA54" i="1" s="1"/>
  <c r="AA53" i="1"/>
  <c r="K53" i="1"/>
  <c r="AB53" i="1" s="1"/>
  <c r="K52" i="1"/>
  <c r="AA52" i="1" s="1"/>
  <c r="AA51" i="1"/>
  <c r="K51" i="1"/>
  <c r="AB51" i="1" s="1"/>
  <c r="K50" i="1"/>
  <c r="AA50" i="1" s="1"/>
  <c r="AA49" i="1"/>
  <c r="K49" i="1"/>
  <c r="AB49" i="1" s="1"/>
  <c r="K48" i="1"/>
  <c r="AA48" i="1" s="1"/>
  <c r="AA47" i="1"/>
  <c r="K47" i="1"/>
  <c r="AB47" i="1" s="1"/>
  <c r="K46" i="1"/>
  <c r="AA46" i="1" s="1"/>
  <c r="AA45" i="1"/>
  <c r="K45" i="1"/>
  <c r="AB45" i="1" s="1"/>
  <c r="K44" i="1"/>
  <c r="AA44" i="1" s="1"/>
  <c r="AA43" i="1"/>
  <c r="K43" i="1"/>
  <c r="AB43" i="1" s="1"/>
  <c r="K42" i="1"/>
  <c r="AA42" i="1" s="1"/>
  <c r="AA41" i="1"/>
  <c r="K41" i="1"/>
  <c r="AB41" i="1" s="1"/>
  <c r="K40" i="1"/>
  <c r="AA40" i="1" s="1"/>
  <c r="AA39" i="1"/>
  <c r="K39" i="1"/>
  <c r="AB39" i="1" s="1"/>
  <c r="K38" i="1"/>
  <c r="AA38" i="1" s="1"/>
  <c r="AA37" i="1"/>
  <c r="K37" i="1"/>
  <c r="AB37" i="1" s="1"/>
  <c r="K36" i="1"/>
  <c r="AA36" i="1" s="1"/>
  <c r="AA35" i="1"/>
  <c r="K35" i="1"/>
  <c r="AB35" i="1" s="1"/>
  <c r="K34" i="1"/>
  <c r="AA34" i="1" s="1"/>
  <c r="AA33" i="1"/>
  <c r="K33" i="1"/>
  <c r="AB33" i="1" s="1"/>
  <c r="K32" i="1"/>
  <c r="AA32" i="1" s="1"/>
  <c r="AA31" i="1"/>
  <c r="K31" i="1"/>
  <c r="AB31" i="1" s="1"/>
  <c r="K30" i="1"/>
  <c r="AA30" i="1" s="1"/>
  <c r="AA29" i="1"/>
  <c r="K29" i="1"/>
  <c r="AB29" i="1" s="1"/>
  <c r="K28" i="1"/>
  <c r="AA28" i="1" s="1"/>
  <c r="AA27" i="1"/>
  <c r="K27" i="1"/>
  <c r="AB27" i="1" s="1"/>
  <c r="K26" i="1"/>
  <c r="AA26" i="1" s="1"/>
  <c r="AA25" i="1"/>
  <c r="K25" i="1"/>
  <c r="AB25" i="1" s="1"/>
  <c r="K24" i="1"/>
  <c r="AA24" i="1" s="1"/>
  <c r="AA23" i="1"/>
  <c r="K23" i="1"/>
  <c r="AB23" i="1" s="1"/>
  <c r="K22" i="1"/>
  <c r="AA22" i="1" s="1"/>
  <c r="AA21" i="1"/>
  <c r="K21" i="1"/>
  <c r="AB21" i="1" s="1"/>
  <c r="K20" i="1"/>
  <c r="AA20" i="1" s="1"/>
  <c r="AA19" i="1"/>
  <c r="K19" i="1"/>
  <c r="AB19" i="1" s="1"/>
  <c r="K18" i="1"/>
  <c r="AA18" i="1" s="1"/>
  <c r="AD19" i="1" l="1"/>
  <c r="AC19" i="1"/>
  <c r="AD23" i="1"/>
  <c r="AC23" i="1"/>
  <c r="AD27" i="1"/>
  <c r="AC27" i="1"/>
  <c r="AD31" i="1"/>
  <c r="AC31" i="1"/>
  <c r="AD35" i="1"/>
  <c r="AC35" i="1"/>
  <c r="AD39" i="1"/>
  <c r="AC39" i="1"/>
  <c r="AD43" i="1"/>
  <c r="AC43" i="1"/>
  <c r="AD47" i="1"/>
  <c r="AC47" i="1"/>
  <c r="AD51" i="1"/>
  <c r="AC51" i="1"/>
  <c r="AD55" i="1"/>
  <c r="AC55" i="1"/>
  <c r="AD59" i="1"/>
  <c r="AC59" i="1"/>
  <c r="AD21" i="1"/>
  <c r="AC21" i="1"/>
  <c r="AD25" i="1"/>
  <c r="AC25" i="1"/>
  <c r="AD29" i="1"/>
  <c r="AC29" i="1"/>
  <c r="AD33" i="1"/>
  <c r="AC33" i="1"/>
  <c r="AD37" i="1"/>
  <c r="AC37" i="1"/>
  <c r="AD41" i="1"/>
  <c r="AC41" i="1"/>
  <c r="AD45" i="1"/>
  <c r="AC45" i="1"/>
  <c r="AD49" i="1"/>
  <c r="AC49" i="1"/>
  <c r="AD53" i="1"/>
  <c r="AC53" i="1"/>
  <c r="AD57" i="1"/>
  <c r="AC57" i="1"/>
  <c r="AB18" i="1"/>
  <c r="AB20" i="1"/>
  <c r="AB22" i="1"/>
  <c r="AB24" i="1"/>
  <c r="AB26" i="1"/>
  <c r="AB28" i="1"/>
  <c r="AB30" i="1"/>
  <c r="AB32" i="1"/>
  <c r="AB34" i="1"/>
  <c r="AB36" i="1"/>
  <c r="AB38" i="1"/>
  <c r="AB40" i="1"/>
  <c r="AB42" i="1"/>
  <c r="AB44" i="1"/>
  <c r="AB46" i="1"/>
  <c r="AB48" i="1"/>
  <c r="AB50" i="1"/>
  <c r="AB52" i="1"/>
  <c r="AB54" i="1"/>
  <c r="AB56" i="1"/>
  <c r="AB58" i="1"/>
  <c r="AD98" i="1"/>
  <c r="AD100" i="1"/>
  <c r="AD102" i="1"/>
  <c r="AD104" i="1"/>
  <c r="AD106" i="1"/>
  <c r="AD108" i="1"/>
  <c r="AD110" i="1"/>
  <c r="AD112" i="1"/>
  <c r="AD114" i="1"/>
  <c r="AD116" i="1"/>
  <c r="AD118" i="1"/>
  <c r="AD120" i="1"/>
  <c r="AD122" i="1"/>
  <c r="AD124" i="1"/>
  <c r="AD126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D173" i="1"/>
  <c r="AD175" i="1"/>
  <c r="AD177" i="1"/>
  <c r="AD179" i="1"/>
  <c r="AD181" i="1"/>
  <c r="AD183" i="1"/>
  <c r="AD185" i="1"/>
  <c r="AD187" i="1"/>
  <c r="AD189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C56" i="1" l="1"/>
  <c r="AD56" i="1"/>
  <c r="AC52" i="1"/>
  <c r="AD52" i="1"/>
  <c r="AC48" i="1"/>
  <c r="AD48" i="1"/>
  <c r="AC44" i="1"/>
  <c r="AD44" i="1"/>
  <c r="AC40" i="1"/>
  <c r="AD40" i="1"/>
  <c r="AC36" i="1"/>
  <c r="AD36" i="1"/>
  <c r="AC32" i="1"/>
  <c r="AD32" i="1"/>
  <c r="AC28" i="1"/>
  <c r="AD28" i="1"/>
  <c r="AC24" i="1"/>
  <c r="AD24" i="1"/>
  <c r="AC20" i="1"/>
  <c r="AD20" i="1"/>
  <c r="AC58" i="1"/>
  <c r="AD58" i="1"/>
  <c r="AC54" i="1"/>
  <c r="AD54" i="1"/>
  <c r="AC50" i="1"/>
  <c r="AD50" i="1"/>
  <c r="AC46" i="1"/>
  <c r="AD46" i="1"/>
  <c r="AC42" i="1"/>
  <c r="AD42" i="1"/>
  <c r="AC38" i="1"/>
  <c r="AD38" i="1"/>
  <c r="AC34" i="1"/>
  <c r="AD34" i="1"/>
  <c r="AC30" i="1"/>
  <c r="AD30" i="1"/>
  <c r="AC26" i="1"/>
  <c r="AD26" i="1"/>
  <c r="AC22" i="1"/>
  <c r="AD22" i="1"/>
  <c r="AC18" i="1"/>
  <c r="AC257" i="1" s="1"/>
  <c r="AD18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<sst xmlns="http://schemas.openxmlformats.org/spreadsheetml/2006/main" count="798" uniqueCount="558">
  <si>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</si>
  <si>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</si>
  <si>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</si>
  <si>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</si>
  <si>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</si>
  <si>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</si>
  <si>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</si>
  <si>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З/ЗЗ</t>
  </si>
  <si>
    <t>Наименование подгруппы</t>
  </si>
  <si>
    <t>З/ч к легковым автомобилям</t>
  </si>
  <si>
    <t>Наименование группы</t>
  </si>
  <si>
    <t>Автоспецтехника</t>
  </si>
  <si>
    <t>Предмет закупки</t>
  </si>
  <si>
    <t>Запасные части для а/м ВАЗ,VW,HYUNDAI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</si>
  <si>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</si>
  <si>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</si>
  <si>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</si>
  <si>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</si>
  <si>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</si>
  <si>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</si>
  <si>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</si>
  <si>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</si>
  <si>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</si>
  <si>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</si>
  <si>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</si>
  <si>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</si>
  <si>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</si>
  <si>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</si>
  <si>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</si>
  <si>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</si>
  <si>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</si>
  <si>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</si>
  <si>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</si>
  <si>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</si>
  <si>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</si>
  <si>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</si>
  <si>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</si>
  <si>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</si>
  <si>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</si>
  <si>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</si>
  <si>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</si>
  <si>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</si>
  <si>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</si>
  <si>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</si>
  <si>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</si>
  <si>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</si>
  <si>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</si>
  <si>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</si>
  <si>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</si>
  <si>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</si>
  <si>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</si>
  <si>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</si>
  <si>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</si>
  <si>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</si>
  <si>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</si>
  <si>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</si>
  <si>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</si>
  <si>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</si>
  <si>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</si>
  <si>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</si>
  <si>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</si>
  <si>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</si>
  <si>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</si>
  <si>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</si>
  <si>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</si>
  <si>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ББ000056</t>
  </si>
  <si>
    <t>Жидкость незамерзающая, 5л</t>
  </si>
  <si>
    <t>шт</t>
  </si>
  <si>
    <t>ББ000062</t>
  </si>
  <si>
    <t>Промывка системы охлаждения HiGear9014</t>
  </si>
  <si>
    <t>ЗЗ000001</t>
  </si>
  <si>
    <t>Автолампа 12V 55W</t>
  </si>
  <si>
    <t>ЗЗ000002</t>
  </si>
  <si>
    <t>Автолампа 12V 5W</t>
  </si>
  <si>
    <t>ЗЗ000003</t>
  </si>
  <si>
    <t>Лампа 12v фарная 75/70</t>
  </si>
  <si>
    <t>ЗЗ000004</t>
  </si>
  <si>
    <t>Лампа 12v 21w желтая</t>
  </si>
  <si>
    <t>ЗЗ000009</t>
  </si>
  <si>
    <t>Узел щеточный стартера ВАЗ-2110 (2 болта) редукт</t>
  </si>
  <si>
    <t>ЗЗ000018</t>
  </si>
  <si>
    <t>Датчик заднего хода ВАЗ-классика, Нива -5ступ, Волга, Газ, УАЗ ВК-418 21074-3716630</t>
  </si>
  <si>
    <t>ЗЗ000019</t>
  </si>
  <si>
    <t>Кольцо запорное полуоси ВАЗ-2121 2121-2403084</t>
  </si>
  <si>
    <t>ЗЗ000033</t>
  </si>
  <si>
    <t>Лампа фарная (шар) автомобильная 55вт</t>
  </si>
  <si>
    <t>ЗЗ000036</t>
  </si>
  <si>
    <t>Фильтр тонкой очистки 2101-89 LUX-OIL с отстойником</t>
  </si>
  <si>
    <t>ЗЗ000048</t>
  </si>
  <si>
    <t>Датчик выключения вентилятора 08 ВАЗ 2103-3808800</t>
  </si>
  <si>
    <t>ЗЗ000055</t>
  </si>
  <si>
    <t>Патрубок вентиляции картера ВАЗ 2121</t>
  </si>
  <si>
    <t>ЗЗ000060</t>
  </si>
  <si>
    <t>Трос капота 01 2101-8406142</t>
  </si>
  <si>
    <t>ЗЗ000092</t>
  </si>
  <si>
    <t>Амортизатор "Газель" масляный</t>
  </si>
  <si>
    <t>ЗЗ000129</t>
  </si>
  <si>
    <t>Фильтр масляный 2101 SCT SM 102 SM 102</t>
  </si>
  <si>
    <t>ЗЗ000147</t>
  </si>
  <si>
    <t>Привод колеса короткий левый ВАЗ-21140</t>
  </si>
  <si>
    <t>ЗЗ000150</t>
  </si>
  <si>
    <t>Блок-фара ВАЗ 2114</t>
  </si>
  <si>
    <t>ЗЗ000156</t>
  </si>
  <si>
    <t>Привод колеса правый длинный ВАЗ-21140</t>
  </si>
  <si>
    <t>ЗЗ000169</t>
  </si>
  <si>
    <t>Провод высоковольтный к/т ВАЗ 21140 селикон</t>
  </si>
  <si>
    <t>ЗЗ000202</t>
  </si>
  <si>
    <t>Патрубки печки 2110 БРТ</t>
  </si>
  <si>
    <t>ЗЗ000204</t>
  </si>
  <si>
    <t>Термостат ВАЗ-2108 BAUTLER</t>
  </si>
  <si>
    <t>ЗЗ000219</t>
  </si>
  <si>
    <t>Датчик скорости 2110 прямоуг. разъем</t>
  </si>
  <si>
    <t>ЗЗ000340</t>
  </si>
  <si>
    <t>Диск передний тормозной ВАЗ 2121, 2131</t>
  </si>
  <si>
    <t>ЗЗ000341</t>
  </si>
  <si>
    <t>Цилиндр привода сцепления ВАЗ 2101-2107,2121</t>
  </si>
  <si>
    <t>ЗЗ000342</t>
  </si>
  <si>
    <t>Трос тормоза ручного ВИС 2346</t>
  </si>
  <si>
    <t>ЗЗ000346</t>
  </si>
  <si>
    <t>Сальник ступицы передней ВАЗ 2121,2131</t>
  </si>
  <si>
    <t>ЗЗ000348</t>
  </si>
  <si>
    <t>Сайленблок ВАЗ 2121,2131 (к-т 8шт)</t>
  </si>
  <si>
    <t>компл</t>
  </si>
  <si>
    <t>ЗЗ000381</t>
  </si>
  <si>
    <t>Подшипник ступицы передней ВАЗ (2121-3103020) 2007108 (32008)</t>
  </si>
  <si>
    <t>ЗЗ000426</t>
  </si>
  <si>
    <t>Вал карданный задний ВАЗ-2121 2123-2203012-10</t>
  </si>
  <si>
    <t>ЗЗ000427</t>
  </si>
  <si>
    <t>Вал карданный промежуточный ВАЗ-21213 21213-2202010</t>
  </si>
  <si>
    <t>ЗЗ000435</t>
  </si>
  <si>
    <t>Крестовина вала карданного ВАЗ-2121 2121-2202025</t>
  </si>
  <si>
    <t>ЗЗ000438</t>
  </si>
  <si>
    <t>Механизм рулевого управл. ВАЗ 21213 (короткий вал)</t>
  </si>
  <si>
    <t>ЗЗ000440</t>
  </si>
  <si>
    <t>Наконечник тяги рулевой левый ВАЗ 2108-099,15 2108-3414056</t>
  </si>
  <si>
    <t>ЗЗ000441</t>
  </si>
  <si>
    <t>Наконечник тяги рулевой правый ВАЗ 2108-099, 15 2108-3414057</t>
  </si>
  <si>
    <t>ЗЗ000442</t>
  </si>
  <si>
    <t>Опора шаровая верхняя ВАЗ 2101 2101-2904185</t>
  </si>
  <si>
    <t>ЗЗ000446</t>
  </si>
  <si>
    <t>Подшипник ступицы перед. ВАЗ-2108 6-256907 NPA 31013</t>
  </si>
  <si>
    <t>ЗЗ000453</t>
  </si>
  <si>
    <t>Реле стартера ВАЗ-2108 (4-х контактн) 90.3747</t>
  </si>
  <si>
    <t>ЗЗ000454</t>
  </si>
  <si>
    <t>Ремень ГРМ ВАЗ 2108-015 8-клап, ОКА 111 зубьев HF1755</t>
  </si>
  <si>
    <t>ЗЗ000455</t>
  </si>
  <si>
    <t>Ролик натяжной Гранта ВАЗ-2190</t>
  </si>
  <si>
    <t>ЗЗ000457</t>
  </si>
  <si>
    <t>Рычаг маятниковый с подшипником ВАЗ-21213 21213-3003080-01</t>
  </si>
  <si>
    <t>ЗЗ000460</t>
  </si>
  <si>
    <t>Сальник 2121-2302052</t>
  </si>
  <si>
    <t>ЗЗ000462</t>
  </si>
  <si>
    <t>Сальник штока выбора передач КПП ВАЗ 2108-1703042</t>
  </si>
  <si>
    <t>ЗЗ000466</t>
  </si>
  <si>
    <t>Сцепление в сборе ВАЗ-2108 2108-1601090</t>
  </si>
  <si>
    <t>ЗЗ000467</t>
  </si>
  <si>
    <t>Сцепление в сборе (корзин+диск+выжимной подш-к) Автоваз, ВИС ВАЗ-2121</t>
  </si>
  <si>
    <t>ЗЗ000469</t>
  </si>
  <si>
    <t>Термостат ВАЗ-2101</t>
  </si>
  <si>
    <t>ЗЗ000472</t>
  </si>
  <si>
    <t>Трос тормоза ручного передний ВАЗ 2121 2121-3508068</t>
  </si>
  <si>
    <t>ЗЗ000475</t>
  </si>
  <si>
    <t>Цилиндр тормозной главный ВАЗ 2108-15 с бачком 2108-3505008-01</t>
  </si>
  <si>
    <t>ЗЗ000476</t>
  </si>
  <si>
    <t>Цилиндр главный тормозной ВАЗ-2114</t>
  </si>
  <si>
    <t>ЗЗ000477</t>
  </si>
  <si>
    <t>Чашка пружины передней подвески ВАЗ 2121</t>
  </si>
  <si>
    <t>ЗЗ000486</t>
  </si>
  <si>
    <t>Амортизатор задний ВАЗ 2110-12,2170</t>
  </si>
  <si>
    <t>ЗЗ000487</t>
  </si>
  <si>
    <t>Вилка сцепления ВАЗ 2101-2103, 2106, 2107, 2121, 2131 2101-1601200</t>
  </si>
  <si>
    <t>ЗЗ000493</t>
  </si>
  <si>
    <t>Комплект привода ГРМ ВАЗ 2110-2112(16-ти клап.)</t>
  </si>
  <si>
    <t>ЗЗ000495</t>
  </si>
  <si>
    <t>К-т патрубков радиатора ВАЗ 2110</t>
  </si>
  <si>
    <t>ЗЗ000499</t>
  </si>
  <si>
    <t>Наконечник рулевой ВАЗ-2121 короткий 2121-3414116</t>
  </si>
  <si>
    <t>ЗЗ000500</t>
  </si>
  <si>
    <t>Насос водяной ВАЗ 2101-2107,2121 2101-1307010</t>
  </si>
  <si>
    <t>ЗЗ000508</t>
  </si>
  <si>
    <t>Бачок омывателя в сборе с двигателем 12v 1102.5208</t>
  </si>
  <si>
    <t>ЗЗ000511</t>
  </si>
  <si>
    <t>Хомут глушителя ВАЗ 2101 (48 мм)(стремянка)</t>
  </si>
  <si>
    <t>ЗЗ000512</t>
  </si>
  <si>
    <t>Цилиндр сцепления главный ВАЗ 2121,2131 2121-1602610</t>
  </si>
  <si>
    <t>ЗЗ000530</t>
  </si>
  <si>
    <t>Трос сцепления 2110-1602210 Ваз-2110</t>
  </si>
  <si>
    <t>ЗЗ000531</t>
  </si>
  <si>
    <t>Коврик салона резиновый ваз-2110</t>
  </si>
  <si>
    <t>ЗЗ000547</t>
  </si>
  <si>
    <t>Подшипник вала первичного КПП ВАЗ 180203(6203)</t>
  </si>
  <si>
    <t>ЗЗ000559</t>
  </si>
  <si>
    <t>Датчик Холла ВАЗ 2108-3706800СОАТЭ</t>
  </si>
  <si>
    <t>ЗЗ000560</t>
  </si>
  <si>
    <t>Замок зажигания ВАЗ 2110-3704005</t>
  </si>
  <si>
    <t>ЗЗ000561</t>
  </si>
  <si>
    <t>Катушка зажигания ВАЗ-2108-09,ЗИЛ-433360 Б27.3705СОАТЭ</t>
  </si>
  <si>
    <t>ЗЗ000569</t>
  </si>
  <si>
    <t>Насос топливный ВАЗ 2101-2107,2121,2131 2101-1106010-01</t>
  </si>
  <si>
    <t>ЗЗ000570</t>
  </si>
  <si>
    <t>Опора двигателя боковая ВАЗ 2108 2108-1001040</t>
  </si>
  <si>
    <t>ЗЗ000571</t>
  </si>
  <si>
    <t>Опора двигателя задняя ВАЗ 2108 2108-1001031</t>
  </si>
  <si>
    <t>ЗЗ000572</t>
  </si>
  <si>
    <t>Опора двигателя передняя ВАЗ 2108 2108-1001020</t>
  </si>
  <si>
    <t>ЗЗ000573</t>
  </si>
  <si>
    <t>Переключатель центральный 2105-3709010</t>
  </si>
  <si>
    <t>ЗЗ000577</t>
  </si>
  <si>
    <t>Регулятор холостого хода ВАЗ-21214, 2123 21203-1148300-01</t>
  </si>
  <si>
    <t>ЗЗ000583</t>
  </si>
  <si>
    <t>Стеклоподъемник передний ВАЗ 2121 21213-6104010/11</t>
  </si>
  <si>
    <t>ЗЗ000584</t>
  </si>
  <si>
    <t>Стойка передняя левая ВАЗ 2108-21099,2115 2108-2905003</t>
  </si>
  <si>
    <t>ЗЗ000585</t>
  </si>
  <si>
    <t>Стойка передняя правая ВАЗ 2108-21099,2115 2108-2905002</t>
  </si>
  <si>
    <t>ЗЗ000586</t>
  </si>
  <si>
    <t>Ступица колеса переднего ВАЗ 2121 2121-3103014</t>
  </si>
  <si>
    <t>ЗЗ000589</t>
  </si>
  <si>
    <t>Трос спидометра ВАЗ-21213 L=1350мм 21213-3819010 (ГВ307-11)</t>
  </si>
  <si>
    <t>ЗЗ000590</t>
  </si>
  <si>
    <t>Трос сцепления ВАЗ 2108-21099,2115 2108-1602210</t>
  </si>
  <si>
    <t>ЗЗ000592</t>
  </si>
  <si>
    <t>Фара галогеновая в сборе 21213-3711010</t>
  </si>
  <si>
    <t>ЗЗ000622</t>
  </si>
  <si>
    <t>Камера R16 УАЗ,Нива</t>
  </si>
  <si>
    <t>ЗЗ000627</t>
  </si>
  <si>
    <t>Автолампа H1 12V 55W</t>
  </si>
  <si>
    <t>ЗЗ000629</t>
  </si>
  <si>
    <t>Аптечка для ремонта безкамерных шин</t>
  </si>
  <si>
    <t>ЗЗ000646</t>
  </si>
  <si>
    <t>Амортизатор задний ВАЗ 2121,2131 2121-2915402</t>
  </si>
  <si>
    <t>ЗЗ000647</t>
  </si>
  <si>
    <t>Амортизатор передний ВАЗ 2121,2131 2121-2905402</t>
  </si>
  <si>
    <t>ЗЗ000648</t>
  </si>
  <si>
    <t>Барабан тормозной ВАЗ 2108-2115 2108-3502070-01</t>
  </si>
  <si>
    <t>ЗЗ000649</t>
  </si>
  <si>
    <t>Барабан тормозной ВАЗ-2121</t>
  </si>
  <si>
    <t>ЗЗ000650</t>
  </si>
  <si>
    <t>Блок выпрямителей генератора ВАЗ 2101 2101-3701315</t>
  </si>
  <si>
    <t>ЗЗ000653</t>
  </si>
  <si>
    <t>Вал привода насоса масл. ВАЗ 2101-2107,2121,2131 2101-1011235</t>
  </si>
  <si>
    <t>ЗЗ000664</t>
  </si>
  <si>
    <t>Глушитель основной ВАЗ-2108 2108-1201005-01</t>
  </si>
  <si>
    <t>ЗЗ000667</t>
  </si>
  <si>
    <t>Глушитель средняя часть ВАЗ 21213-1202005 Автоглушитель</t>
  </si>
  <si>
    <t>ЗЗ000678</t>
  </si>
  <si>
    <t>Замок зажигания ВАЗ-2123 2123-3704005</t>
  </si>
  <si>
    <t>ЗЗ000682</t>
  </si>
  <si>
    <t>Клапан запорный сист.пит. ВАЗ 2107-2115,31 2108-1107420-01</t>
  </si>
  <si>
    <t>ЗЗ000684</t>
  </si>
  <si>
    <t>Колодка тормозная задняя ВАЗ 2108-15</t>
  </si>
  <si>
    <t>ЗЗ000686</t>
  </si>
  <si>
    <t>Комплект ковриков ВАЗ-2121 2121-5109000</t>
  </si>
  <si>
    <t>ЗЗ000689</t>
  </si>
  <si>
    <t>Комплект прокладок двигателя ВАЗ 21213 полный</t>
  </si>
  <si>
    <t>ЗЗ000690</t>
  </si>
  <si>
    <t>Комплект прокладок разд.коробки ВАЗ 2121 2121-1800000</t>
  </si>
  <si>
    <t>ЗЗ000693</t>
  </si>
  <si>
    <t>Корпус распредвала ВАЗ 21213 (ВАЗ) в сб. 21213-1006033/10</t>
  </si>
  <si>
    <t>ЗЗ000697</t>
  </si>
  <si>
    <t>Маховик двигателя ВАЗ 2107,2131 21213-1005115</t>
  </si>
  <si>
    <t>ЗЗ000700</t>
  </si>
  <si>
    <t>Модуль зажигания ВАЗ (221504473) 2112-3705010-10</t>
  </si>
  <si>
    <t>ЗЗ000704</t>
  </si>
  <si>
    <t>Наконечник тяги рулевой ВАЗ 2121(2шт) 2121-3414138</t>
  </si>
  <si>
    <t>ЗЗ000711</t>
  </si>
  <si>
    <t>Насос масляный ВАЗ-2121, 21213, 2123 LUZAR</t>
  </si>
  <si>
    <t>ЗЗ000712</t>
  </si>
  <si>
    <t>Насос топливный (инжектор) Ween ВАЗ-2108/2112/2121/2123</t>
  </si>
  <si>
    <t>ЗЗ000714</t>
  </si>
  <si>
    <t>Опора стойки передней ВАЗ 2110-2112 2110-2902820</t>
  </si>
  <si>
    <t>ЗЗ000715</t>
  </si>
  <si>
    <t>Опора стойки передней ВАЗ2108-099,15 2108-2902820</t>
  </si>
  <si>
    <t>ЗЗ000721</t>
  </si>
  <si>
    <t>Привод правый передних колес ВАЗ 2121,2131 2121-2215010</t>
  </si>
  <si>
    <t>ЗЗ000726</t>
  </si>
  <si>
    <t>Радиатор алюминиевый ВАЗ-21213 21213-1301012</t>
  </si>
  <si>
    <t>ЗЗ000727</t>
  </si>
  <si>
    <t>Радиатор отопителя ВАЗ 2131ДААЗ 2105-8101060 ДААЗ</t>
  </si>
  <si>
    <t>ЗЗ000733</t>
  </si>
  <si>
    <t>Ремень ГРМ 16-ти клап.усил ВАЗ 2110 2110-1006040-BS136</t>
  </si>
  <si>
    <t>ЗЗ000739</t>
  </si>
  <si>
    <t>Рычаг клапана ВАЗ 2105-07, 21214, 2123(8шт) 21214-1007116-86</t>
  </si>
  <si>
    <t>ЗЗ000742</t>
  </si>
  <si>
    <t>Свеча зажигания ВАЗ (дв. 16-клап.,инжектор.,к-т 4шт</t>
  </si>
  <si>
    <t>ЗЗ000743</t>
  </si>
  <si>
    <t>Сидение водителя ВАЗ 2131</t>
  </si>
  <si>
    <t>ЗЗ000744</t>
  </si>
  <si>
    <t>Сидение пассажира ВАЗ 2131</t>
  </si>
  <si>
    <t>ЗЗ000745</t>
  </si>
  <si>
    <t>Стойка задняя ВАЗ 2110-2112 2110-2915004</t>
  </si>
  <si>
    <t>ЗЗ000746</t>
  </si>
  <si>
    <t>Стойка передняя левая ВАЗ 2110-2112 (СААЗ) 2110-2905003 СААЗ</t>
  </si>
  <si>
    <t>ЗЗ000748</t>
  </si>
  <si>
    <t>Стойка стабилизатора ВАЗ 2108-21099,2115 2108-2906050</t>
  </si>
  <si>
    <t>ЗЗ000752</t>
  </si>
  <si>
    <t>Трос тормоза ручного ВАЗ 2108-21099, 2115 2108-3508180 ДААЗ</t>
  </si>
  <si>
    <t>ЗЗ000756</t>
  </si>
  <si>
    <t>Фильтр топливный ВАЗ 2108-2115 инж. 2112-1117010</t>
  </si>
  <si>
    <t>ЗЗ000757</t>
  </si>
  <si>
    <t>Фильтр топливный ВАЗ(под защелку) 2123-1117010Седан</t>
  </si>
  <si>
    <t>ЗЗ000759</t>
  </si>
  <si>
    <t>Цепь ГРМ инжектор ВАЗ-21214</t>
  </si>
  <si>
    <t>ЗЗ000760</t>
  </si>
  <si>
    <t>Цилиндр суппорта правый ВАЗ 2121 2121-3501178</t>
  </si>
  <si>
    <t>ЗЗ000761</t>
  </si>
  <si>
    <t>Цилиндр сцепления главный ВАЗ-2123</t>
  </si>
  <si>
    <t>ЗЗ000763</t>
  </si>
  <si>
    <t>Цилиндр тормозной левый ВАЗ-2121 2121-3501045</t>
  </si>
  <si>
    <t>ЗЗ000764</t>
  </si>
  <si>
    <t>Шарнир внутренний левый ВАЗ 2121,2131 2121-2215055</t>
  </si>
  <si>
    <t>ЗЗ000765</t>
  </si>
  <si>
    <t>Шарнир внутренний правый ВАЗ 2121, 2131 2121-2215054</t>
  </si>
  <si>
    <t>ЗЗ000767</t>
  </si>
  <si>
    <t>Шатун с крышкой ВАЗ 2107, 2131 (4шт) 21213-1004045</t>
  </si>
  <si>
    <t>ЗЗ000768</t>
  </si>
  <si>
    <t>Шланг отопителя ВАЗ-2121 (к-т 2шт.) 2121-8101204/00</t>
  </si>
  <si>
    <t>ЗЗ000802</t>
  </si>
  <si>
    <t>Башмак натяжителя распредвала ВАЗ2107,2131(БРТИ) 21213-1006090-01</t>
  </si>
  <si>
    <t>ЗЗ000805</t>
  </si>
  <si>
    <t>Вал карданный задний ВИС 2346-2202010</t>
  </si>
  <si>
    <t>ЗЗ000817</t>
  </si>
  <si>
    <t>Втулка запорная полуоси ВАЗ 2121,21213,2123 2123-2403084</t>
  </si>
  <si>
    <t>ЗЗ000819</t>
  </si>
  <si>
    <t>Гайка М8 приемной трубы коллектора 2108-1203019</t>
  </si>
  <si>
    <t>ЗЗ000834</t>
  </si>
  <si>
    <t>Колодка тормозная передняя ВАЗ 2121, 2131 2121-3501090</t>
  </si>
  <si>
    <t>ЗЗ000837</t>
  </si>
  <si>
    <t>Кольца поршневые D76,4 хром (к-т) АвтоВАЗ 21080-1000100-31</t>
  </si>
  <si>
    <t>ЗЗ000862</t>
  </si>
  <si>
    <t>Механизм управления КПП ВАЗ-21074,21213(5 ступ.) 2107-1703008</t>
  </si>
  <si>
    <t>ЗЗ000866</t>
  </si>
  <si>
    <t>Насос масляный ВАЗ 2101 АвтоВАЗ 21010-1011010-00</t>
  </si>
  <si>
    <t>ЗЗ000868</t>
  </si>
  <si>
    <t>Насос омывателя 2108,2110 2108-5208009</t>
  </si>
  <si>
    <t>ЗЗ000869</t>
  </si>
  <si>
    <t>Насос омывателя ВАЗ 2110-5208009(1122-04)</t>
  </si>
  <si>
    <t>ЗЗ000870</t>
  </si>
  <si>
    <t>Насос омывателя ВАЗ-2108-2112,2123, ЗиЛ 12В 2110-5208009</t>
  </si>
  <si>
    <t>ЗЗ000872</t>
  </si>
  <si>
    <t>Натяжитель цепи ВАЗ 21213 21213-1006060</t>
  </si>
  <si>
    <t>ЗЗ000873</t>
  </si>
  <si>
    <t>Натяжитель цепи ВАЗ-21214 гидравл. ст.обр. 21214-1006060-01</t>
  </si>
  <si>
    <t>ЗЗ000879</t>
  </si>
  <si>
    <t>Подушка крепления глушителя ВАЗ 2108-1203073-20ХОРС</t>
  </si>
  <si>
    <t>ЗЗ000880</t>
  </si>
  <si>
    <t>Подушка опоры двигателя передней ВАЗ 2121,2131 2121-1001020</t>
  </si>
  <si>
    <t>ЗЗ000881</t>
  </si>
  <si>
    <t>Подшипник коленвала ВАЗ 2101,2121TRIALLI СТ 202</t>
  </si>
  <si>
    <t>ЗЗ000882</t>
  </si>
  <si>
    <t>Подшипник полуоси заднего моста ВАЗ 2121 208</t>
  </si>
  <si>
    <t>ЗЗ000883</t>
  </si>
  <si>
    <t>Подшипник универсальный (2101-1701031) 180502(62202)</t>
  </si>
  <si>
    <t>ЗЗ000884</t>
  </si>
  <si>
    <t>Подшипник универсальный 180603(62303)</t>
  </si>
  <si>
    <t>ЗЗ000885</t>
  </si>
  <si>
    <t>Подшипник универсальный 60203(6203Z)</t>
  </si>
  <si>
    <t>ЗЗ000892</t>
  </si>
  <si>
    <t>Провода выс,/вол ВАЗ 2105-07,21214 инж</t>
  </si>
  <si>
    <t>ЗЗ000906</t>
  </si>
  <si>
    <t>Радиатор отопителя ВАЗ-2111 2111-8101060</t>
  </si>
  <si>
    <t>ЗЗ000907</t>
  </si>
  <si>
    <t>Резонатор ВАЗ-21213 21213-1200020</t>
  </si>
  <si>
    <t>ЗЗ000908</t>
  </si>
  <si>
    <t>Реле втягивающее ВАЗ 2110-3708800</t>
  </si>
  <si>
    <t>ЗЗ000930</t>
  </si>
  <si>
    <t>Рычаг стеклоочистителя ВАЗ-2101-07,2121 2101-5205065</t>
  </si>
  <si>
    <t>ЗЗ000938</t>
  </si>
  <si>
    <t>Свечи ВАЗ-2108 (к-т=4шт) (ключ 21) MACTER Sport</t>
  </si>
  <si>
    <t>ЗЗ000944</t>
  </si>
  <si>
    <t>Труба приемная ВАЗ 21213-1203010-01</t>
  </si>
  <si>
    <t>ЗЗ000947</t>
  </si>
  <si>
    <t>Успокоитель цепи ВАЗ 21214 21214-1006100</t>
  </si>
  <si>
    <t>ЗЗ000950</t>
  </si>
  <si>
    <t>Фильтр масляный ВАЗ(302) 2110-1012005Цитрон</t>
  </si>
  <si>
    <t>ЗЗ000961</t>
  </si>
  <si>
    <t>Шестерня маслонасоса ВАЗ 2101 2101-1011228-у</t>
  </si>
  <si>
    <t>ЗЗ000969</t>
  </si>
  <si>
    <t>Электробензонасос ВАЗ 2108,2110-2115 (KENO,USA) 2112-1139009-31(TSN7.2.1 KNV)</t>
  </si>
  <si>
    <t>ЗЗ000970</t>
  </si>
  <si>
    <t>Электродвигатель отопителя Газель,ВАЗ-2101-07 2101-8101080-01</t>
  </si>
  <si>
    <t>ЗЗ000977</t>
  </si>
  <si>
    <t>Датчик положения дроссельной заслонки ВАЗ-2110-12 36.3855</t>
  </si>
  <si>
    <t>ЗЗ000984</t>
  </si>
  <si>
    <t>Опора двигателя задняя ВАЗ 2110 2110-1001031</t>
  </si>
  <si>
    <t>ЗЗ000986</t>
  </si>
  <si>
    <t>Переключатель стеклоподъемника ВАЗ-2108-99,ГАЗ-311 92.3709</t>
  </si>
  <si>
    <t>ЗЗ000989</t>
  </si>
  <si>
    <t>Подшипник спец.назначения 180202(6202)</t>
  </si>
  <si>
    <t>ЗЗ000990</t>
  </si>
  <si>
    <t>Подшипник спец.назначения 180303(6303)</t>
  </si>
  <si>
    <t>ЗЗ000991</t>
  </si>
  <si>
    <t>Подшипник задней ступицы NEWSUN, TORQUE ВАЗ-2108</t>
  </si>
  <si>
    <t>ЗЗ000995</t>
  </si>
  <si>
    <t>Пружина передней подвески ВАЗ 2121 2121-2902712</t>
  </si>
  <si>
    <t>ЗЗ000998</t>
  </si>
  <si>
    <t>Сцепление ВАЗ 2110 2110-1601090</t>
  </si>
  <si>
    <t>ЗЗ001007</t>
  </si>
  <si>
    <t>Ремень + ролики ГРМ 21126 GATES</t>
  </si>
  <si>
    <t>ЗЗ001020</t>
  </si>
  <si>
    <t>Ролик натяжной ВАЗ 2108,2110-2115 2108-1006120 н/о</t>
  </si>
  <si>
    <t>ЗЗ001021</t>
  </si>
  <si>
    <t>Ролик натяжной ВАЗ 2110-2112 2112-1006120</t>
  </si>
  <si>
    <t>ЗЗ001022</t>
  </si>
  <si>
    <t>Ролик опорный ВАЗ 2110-2112 2112-1006135</t>
  </si>
  <si>
    <t>ЗЗ001023</t>
  </si>
  <si>
    <t>Свеча зажигания ЭЗ Блистер А17ДВРк-т 4шт</t>
  </si>
  <si>
    <t>ЗЗ001024</t>
  </si>
  <si>
    <t>Термостат н/о ВАЗ-2110 (инжекторн.) 2110-1306010-03</t>
  </si>
  <si>
    <t>ЗЗ001026</t>
  </si>
  <si>
    <t>Цилиндр задний тормозной /2104-015, 2121,2170/ "РЕМОФФ" Р2105-3502040-10Р</t>
  </si>
  <si>
    <t>ЗЗ001054</t>
  </si>
  <si>
    <t>Бачок расширительный ВАЗ 2108-21099 2108-1311014</t>
  </si>
  <si>
    <t>ЗЗ001055</t>
  </si>
  <si>
    <t>Втулка амортизатора задн. ВАЗ 2101-07(на 2 аморт-ра) 2101-2906231(к-т)</t>
  </si>
  <si>
    <t>ЗЗ001072</t>
  </si>
  <si>
    <t>Рулевой редуктор ВАЗ 21214 21214-3400014-10</t>
  </si>
  <si>
    <t>ЗЗ001073</t>
  </si>
  <si>
    <t>Стартер 12В ВАЗ-2101 2101-3708000(35.3708-01)</t>
  </si>
  <si>
    <t>ЗЗ001079</t>
  </si>
  <si>
    <t>Штанги реактивные ВАЗ 2101-2107, 2121( к-т-5шт) 2101-2912000</t>
  </si>
  <si>
    <t>ЗЗ001102</t>
  </si>
  <si>
    <t>Блок выпрямителей генератора ВАЗ-2108-2112(100А) БПВ5102.3771.320-10</t>
  </si>
  <si>
    <t>ЗЗ001114</t>
  </si>
  <si>
    <t>Вентиль ГАЗ-31105(для бескамерной шины) 31105-3106040</t>
  </si>
  <si>
    <t>ЗЗ001129</t>
  </si>
  <si>
    <t>Датчик массового расхода воздуха ВАЗ-2112 2112-1130010</t>
  </si>
  <si>
    <t>ЗЗ001163</t>
  </si>
  <si>
    <t>Комплект патрубков печки ВАЗ 2110-2112 2110-8101200</t>
  </si>
  <si>
    <t>ЗЗ001211</t>
  </si>
  <si>
    <t>Прокладка клапан.крышки силикон.ВАЗ 2108-15 2108-1003270</t>
  </si>
  <si>
    <t>ЗЗ001224</t>
  </si>
  <si>
    <t>Редуктор моста переднего ВАЗ 2121-2131 21213-2302010</t>
  </si>
  <si>
    <t>ЗЗ001235</t>
  </si>
  <si>
    <t>Сальник дифференциала правый ВАЗ 2108-15,полуоси 2121-23 2110-2301034</t>
  </si>
  <si>
    <t>ЗЗ001254</t>
  </si>
  <si>
    <t>Трос ручного тормоза ВАЗ 21213-23,2131 2123-3508180</t>
  </si>
  <si>
    <t>ЗЗ001280</t>
  </si>
  <si>
    <t>Щетка стеклоочистителя SCT 9403 (43см)</t>
  </si>
  <si>
    <t>ЗЗ001284</t>
  </si>
  <si>
    <t>Электровентилятор двойной с кожухом ВАЗ-2121 21214-1300025</t>
  </si>
  <si>
    <t>ЗЗ001292</t>
  </si>
  <si>
    <t>Патрубки печки 2101 (к-кт 2 шт) с хомутами (2101-8101200/204)</t>
  </si>
  <si>
    <t>ЗЗ001356</t>
  </si>
  <si>
    <t>Регулятор напряжения ВАЗ-2108,09,099,10,213 61.3702-02(60.3702)</t>
  </si>
  <si>
    <t>ЗЗ001359</t>
  </si>
  <si>
    <t>Щеткодержатель ВАЗ,Газель (с интегр.схемой) 2110-3701500(К1216)(611.3702)</t>
  </si>
  <si>
    <t>ЗЗ001381</t>
  </si>
  <si>
    <t>Регулятор холостого хода ВАЗ 2112-1148300-01</t>
  </si>
  <si>
    <t>ЗЗ001422</t>
  </si>
  <si>
    <t>Жгут резиновый для бескамерных шин L-210</t>
  </si>
  <si>
    <t>ЗЗ001424</t>
  </si>
  <si>
    <t>Набор для ремонта бескамерных шин DD0324</t>
  </si>
  <si>
    <t>ЗЗ001434</t>
  </si>
  <si>
    <t>Электробензонасос в сборе ВАЗ 2131 21214-1139009</t>
  </si>
  <si>
    <t>ЗЗ001444</t>
  </si>
  <si>
    <t>Крышка бачка расш. ВАЗ 2108-2115, ОКА 2108-1311065</t>
  </si>
  <si>
    <t>ЗЗ001477</t>
  </si>
  <si>
    <t>Упор газовый ВАЗ 2108-21099,2131 2108-6308010</t>
  </si>
  <si>
    <t>ЗЗ001478</t>
  </si>
  <si>
    <t>Элемент фильтрующий с прокладкой 074115562 VAG</t>
  </si>
  <si>
    <t>ЗЗ001580</t>
  </si>
  <si>
    <t>Датчик ДМРВ ВАЗ-2108/10 ЕВРО-3 (0 280 218 116) BOSCH 2112-1130010</t>
  </si>
  <si>
    <t>ЗЗ001619</t>
  </si>
  <si>
    <t>Синхронизатор КПП ВАЗ-2101-07, 2121-21213</t>
  </si>
  <si>
    <t>ЗЗ001623</t>
  </si>
  <si>
    <t>Стартер ВАЗ - 2108-099, 2113-015 моторедукторный "LKD" 21082-3708010</t>
  </si>
  <si>
    <t>ЗЗ001790</t>
  </si>
  <si>
    <t>Глушитель средняя часть ВАЗ 2108-1202005</t>
  </si>
  <si>
    <t>ЗЗ001809</t>
  </si>
  <si>
    <t>Колодки тормозные передние BREMBO (P83117)</t>
  </si>
  <si>
    <t>ЗЗ001826</t>
  </si>
  <si>
    <t>Опора ДВС 2112 (гитара) ВАЗ-БРТ</t>
  </si>
  <si>
    <t>ЗЗ001845</t>
  </si>
  <si>
    <t>Подшипник колонки рулевой 3110.3302 с втулкой 6-1000805 2108-3401120-003</t>
  </si>
  <si>
    <t>ЗЗ001850</t>
  </si>
  <si>
    <t>Диск колеса VW микроавтобус штамп</t>
  </si>
  <si>
    <t>ЗЗ001864</t>
  </si>
  <si>
    <t>Промывка инжектора 1л В76695</t>
  </si>
  <si>
    <t>ЗЗ001870</t>
  </si>
  <si>
    <t>Фильтр очистки масла ВАЗ-2108,09,10,2111,2112 2108-1012005 (НК) Колан</t>
  </si>
  <si>
    <t>ЗЗ001877</t>
  </si>
  <si>
    <t>Антигель дизельного топлива 0.946л на 470л HI-GEAR HG3427</t>
  </si>
  <si>
    <t>ЗЗ001878</t>
  </si>
  <si>
    <t>Суперкомплекс для дизельных двигателей Speed Diesel Zusatz артикул 1975 фас.1л</t>
  </si>
  <si>
    <t>ЗЗ002474</t>
  </si>
  <si>
    <t>Вал карданный передний ВАЗ 2121 2121-2203012</t>
  </si>
  <si>
    <t>ЗЗ002477</t>
  </si>
  <si>
    <t>Кольцо глушителя медно-граф.с креплением 2110 2110-1206056</t>
  </si>
  <si>
    <t>ЗЗ002478</t>
  </si>
  <si>
    <t>Комбинация приборов ВАЗ-21214 инжектор</t>
  </si>
  <si>
    <t>ЗЗ002480</t>
  </si>
  <si>
    <t>Редуктор моста заднего ВАЗ 2106 2106-2402010</t>
  </si>
  <si>
    <t>ЗЗ002481</t>
  </si>
  <si>
    <t>Реле поворотов ВАЗ (3-х конт.)(712.3777) 2108-3747010 (495-3747)</t>
  </si>
  <si>
    <t>ЗЗ002482</t>
  </si>
  <si>
    <t>Ручка стеклоподъемника ВАЗ 2108-2115,2131 б/колп.2108-6104064</t>
  </si>
  <si>
    <t>ЗЗ002485</t>
  </si>
  <si>
    <t>Фильтр очистки воздуха салона ВАЗ-2123 (9.7.26) 2123-8122010</t>
  </si>
  <si>
    <t>ЗЗ002487</t>
  </si>
  <si>
    <t>Шланг сцепления ВАЗ 2101-2107, 2121, 2131 2101-1602590</t>
  </si>
  <si>
    <t>ЗЗ002488</t>
  </si>
  <si>
    <t>Шланг тормозной передний ВАЗ 2121 2121-3506060</t>
  </si>
  <si>
    <t>ЗЗ002492</t>
  </si>
  <si>
    <t>Кран отопителя ВАЗ-2108 2108-8101150</t>
  </si>
  <si>
    <t>ЗЗ002493</t>
  </si>
  <si>
    <t>Шланг тормозной передний ВАЗ-2108 2108-3506060</t>
  </si>
  <si>
    <t>ЗЗ002496</t>
  </si>
  <si>
    <t>Флюс паяльный Ф-38Н (фас.0,5л)</t>
  </si>
  <si>
    <t>ЗЗ002497</t>
  </si>
  <si>
    <t>Стекло ветровое ВАЗ-2121 2121-5206010</t>
  </si>
  <si>
    <t>ЗЗ002498</t>
  </si>
  <si>
    <t>Уплотнитель стекла ветрового ВАЗ-2121 2121-5206054</t>
  </si>
  <si>
    <t>ЗЗ002504</t>
  </si>
  <si>
    <t>Колодка дисковая MB Sprinter LP1983 DELPHI в компл</t>
  </si>
  <si>
    <t>ЗЗ002505</t>
  </si>
  <si>
    <t>Колодка передняя MB Sprinter VW BP43121 в компл</t>
  </si>
  <si>
    <t>ЗЗ002507</t>
  </si>
  <si>
    <t>Колодка тормозная Фольксваген Т4 2.0/1,9Д/2.4Д 15 05Р605 LPR в компл</t>
  </si>
  <si>
    <t>ЗЗ002510</t>
  </si>
  <si>
    <t>Коммутатор с катушкой в сборе VW VPM6N0905104</t>
  </si>
  <si>
    <t>ЗЗ002514</t>
  </si>
  <si>
    <t>Подшипник опоры карданного вала BZCB-209 FEBEST</t>
  </si>
  <si>
    <t>ЗЗ002517</t>
  </si>
  <si>
    <t>Свеча 2470 BUR5ET VL22 NGK</t>
  </si>
  <si>
    <t>ЗЗ002520</t>
  </si>
  <si>
    <t>Сцепление в сборе HYUNDAI Tucson 2.0л 826842</t>
  </si>
  <si>
    <t>ЗЗ002521</t>
  </si>
  <si>
    <t>Термостат 044121113 VAG</t>
  </si>
  <si>
    <t>ЗЗ002522</t>
  </si>
  <si>
    <t>Колодка дисковая тормозная SP1273 SANGSIN в компл</t>
  </si>
  <si>
    <t>ЗЗ002523</t>
  </si>
  <si>
    <t>Фильтр салона К1288 FILTRON</t>
  </si>
  <si>
    <t>ЗЗ002535</t>
  </si>
  <si>
    <t>Лампа Н27/2 philips</t>
  </si>
  <si>
    <t>ЗЗ002626</t>
  </si>
  <si>
    <t>Диск 5,5х14/4х98 D58,6 ET35 серебро</t>
  </si>
  <si>
    <t>КД000205</t>
  </si>
  <si>
    <t>Лента (скотч) двусторонняя клейкая на вспененной основе 19мм 5м</t>
  </si>
  <si>
    <t>КД000323</t>
  </si>
  <si>
    <t>Изолента "ABRO" (синяя)</t>
  </si>
  <si>
    <t>КД000324</t>
  </si>
  <si>
    <t>Изолента 19мм*30м черная</t>
  </si>
  <si>
    <t>КД000642</t>
  </si>
  <si>
    <t>Изолента ПВХ 19мм*20м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</si>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</sst>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16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.5"/>
      <color rgb="FF000000"/>
      <name val="Calibri"/>
      <family val="2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7" fontId="15" fillId="0" borderId="0" applyBorder="0" applyProtection="0"/>
    <xf numFmtId="0" fontId="2" fillId="0" borderId="0"/>
    <xf numFmtId="164" fontId="2" fillId="0" borderId="0" applyBorder="0" applyProtection="0"/>
  </cellStyleXfs>
  <cellXfs count="60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 applyProtection="1">
      <alignment horizontal="center" vertical="center" wrapText="1"/>
      <protection locked="0"/>
    </xf>
    <xf numFmtId="168" fontId="12" fillId="4" borderId="1" xfId="1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257</xdr:row>
      <xdr:rowOff>110880</xdr:rowOff>
    </xdr:from>
    <xdr:to>
      <xdr:col>29</xdr:col>
      <xdr:colOff>1080</xdr:colOff>
      <xdr:row>257</xdr:row>
      <xdr:rowOff>111240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5799096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112320</xdr:rowOff>
    </xdr:from>
    <xdr:to>
      <xdr:col>29</xdr:col>
      <xdr:colOff>1080</xdr:colOff>
      <xdr:row>56</xdr:row>
      <xdr:rowOff>112680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223568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111960</xdr:rowOff>
    </xdr:from>
    <xdr:to>
      <xdr:col>29</xdr:col>
      <xdr:colOff>1080</xdr:colOff>
      <xdr:row>57</xdr:row>
      <xdr:rowOff>112320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240596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55</xdr:row>
      <xdr:rowOff>110880</xdr:rowOff>
    </xdr:from>
    <xdr:to>
      <xdr:col>29</xdr:col>
      <xdr:colOff>1080</xdr:colOff>
      <xdr:row>55</xdr:row>
      <xdr:rowOff>111240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192248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3240</xdr:colOff>
      <xdr:row>264</xdr:row>
      <xdr:rowOff>129600</xdr:rowOff>
    </xdr:from>
    <xdr:to>
      <xdr:col>29</xdr:col>
      <xdr:colOff>578880</xdr:colOff>
      <xdr:row>266</xdr:row>
      <xdr:rowOff>88920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967160" y="58533480"/>
          <a:ext cx="1482840" cy="35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3240</xdr:colOff>
      <xdr:row>263</xdr:row>
      <xdr:rowOff>169200</xdr:rowOff>
    </xdr:from>
    <xdr:to>
      <xdr:col>28</xdr:col>
      <xdr:colOff>151560</xdr:colOff>
      <xdr:row>264</xdr:row>
      <xdr:rowOff>192960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967160" y="58373280"/>
          <a:ext cx="148320" cy="2235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8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9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0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1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2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3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4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5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6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7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8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19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0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1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2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3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4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5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6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7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8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29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0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1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2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3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4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5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6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7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8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39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40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41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65160</xdr:colOff>
      <xdr:row>50</xdr:row>
      <xdr:rowOff>64080</xdr:rowOff>
    </xdr:to>
    <xdr:sp macro="" textlink="">
      <xdr:nvSpPr>
        <xdr:cNvPr id="42" name="shapetype_202" hidden="1"/>
        <xdr:cNvSpPr/>
      </xdr:nvSpPr>
      <xdr:spPr>
        <a:xfrm>
          <a:off x="0" y="0"/>
          <a:ext cx="10477080" cy="1059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77"/>
  <sheetViews>
    <sheetView tabSelected="1" view="pageBreakPreview" zoomScale="82" zoomScaleNormal="70" zoomScalePageLayoutView="82" workbookViewId="0">
      <pane xSplit="3" topLeftCell="K1" activePane="topRight" state="frozen"/>
      <selection activeCell="A229" sqref="A229"/>
      <selection pane="topRight" activeCell="L16" sqref="L16:N16"/>
    </sheetView>
  </sheetViews>
  <sheetFormatPr defaultColWidth="8.88671875" defaultRowHeight="13.2" x14ac:dyDescent="0.25"/>
  <cols>
    <col min="1" max="1" width="4.44140625" style="15" customWidth="1"/>
    <col min="2" max="2" width="12.6640625" style="15" customWidth="1"/>
    <col min="3" max="3" width="46.664062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20.10937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9" customHeight="1" x14ac:dyDescent="0.25">
      <c r="V3" s="16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22.9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5" customHeigh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7.7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8.600000000000001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33.6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3.8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4.3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14.4" x14ac:dyDescent="0.25">
      <c r="A18" s="27">
        <v>1</v>
      </c>
      <c r="B18" s="28" t="s">
        <v>65</v>
      </c>
      <c r="C18" s="29" t="s">
        <v>66</v>
      </c>
      <c r="D18" s="30" t="s">
        <v>67</v>
      </c>
      <c r="E18" s="31">
        <v>1</v>
      </c>
      <c r="F18" s="32"/>
      <c r="G18" s="31"/>
      <c r="H18" s="33"/>
      <c r="I18" s="33"/>
      <c r="J18" s="34">
        <v>1.0379</v>
      </c>
      <c r="K18" s="31" t="str">
        <f t="shared" ref="K18:K59" si="0">IF(SUM(F18)=0,"",F18*J18)</f>
        <v/>
      </c>
      <c r="L18" s="35">
        <v>476.66219999999998</v>
      </c>
      <c r="M18" s="36">
        <v>486.86399999999998</v>
      </c>
      <c r="N18" s="36">
        <v>453.964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8">
        <f t="shared" ref="AA18:AA81" si="1">COUNTIF(K18:Z18,"&gt;0")</f>
        <v>3</v>
      </c>
      <c r="AB18" s="39">
        <f t="shared" ref="AB18:AB81" si="2">CEILING(SUM(K18:Z18)/COUNTIF(K18:Z18,"&gt;0"),0.01)</f>
        <v>472.5</v>
      </c>
      <c r="AC18" s="39">
        <f t="shared" ref="AC18:AC81" si="3">AB18*E18</f>
        <v>472.5</v>
      </c>
      <c r="AD18" s="40">
        <f t="shared" ref="AD18:AD81" si="4">STDEV(K18:Z18)/AB18*100</f>
        <v>3.5642111476047025</v>
      </c>
    </row>
    <row r="19" spans="1:30" ht="14.4" x14ac:dyDescent="0.25">
      <c r="A19" s="27">
        <v>2</v>
      </c>
      <c r="B19" s="28" t="s">
        <v>68</v>
      </c>
      <c r="C19" s="29" t="s">
        <v>69</v>
      </c>
      <c r="D19" s="30" t="s">
        <v>67</v>
      </c>
      <c r="E19" s="31">
        <v>1</v>
      </c>
      <c r="F19" s="32"/>
      <c r="G19" s="31"/>
      <c r="H19" s="33"/>
      <c r="I19" s="33"/>
      <c r="J19" s="34">
        <v>1.0379</v>
      </c>
      <c r="K19" s="31" t="str">
        <f t="shared" si="0"/>
        <v/>
      </c>
      <c r="L19" s="35">
        <v>715.44899999999996</v>
      </c>
      <c r="M19" s="36">
        <v>714.28</v>
      </c>
      <c r="N19" s="36">
        <v>681.38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8">
        <f t="shared" si="1"/>
        <v>3</v>
      </c>
      <c r="AB19" s="39">
        <f t="shared" si="2"/>
        <v>703.71</v>
      </c>
      <c r="AC19" s="39">
        <f t="shared" si="3"/>
        <v>703.71</v>
      </c>
      <c r="AD19" s="40">
        <f t="shared" si="4"/>
        <v>2.7484502242549214</v>
      </c>
    </row>
    <row r="20" spans="1:30" ht="14.4" x14ac:dyDescent="0.25">
      <c r="A20" s="27">
        <v>3</v>
      </c>
      <c r="B20" s="28" t="s">
        <v>70</v>
      </c>
      <c r="C20" s="29" t="s">
        <v>71</v>
      </c>
      <c r="D20" s="30" t="s">
        <v>67</v>
      </c>
      <c r="E20" s="31">
        <v>1</v>
      </c>
      <c r="F20" s="32"/>
      <c r="G20" s="31"/>
      <c r="H20" s="33"/>
      <c r="I20" s="33"/>
      <c r="J20" s="34">
        <v>1.0379</v>
      </c>
      <c r="K20" s="31" t="str">
        <f t="shared" si="0"/>
        <v/>
      </c>
      <c r="L20" s="35">
        <v>161.31780000000001</v>
      </c>
      <c r="M20" s="36">
        <v>186.536</v>
      </c>
      <c r="N20" s="36">
        <v>153.636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8">
        <f t="shared" si="1"/>
        <v>3</v>
      </c>
      <c r="AB20" s="39">
        <f t="shared" si="2"/>
        <v>167.17000000000002</v>
      </c>
      <c r="AC20" s="39">
        <f t="shared" si="3"/>
        <v>167.17000000000002</v>
      </c>
      <c r="AD20" s="40">
        <f t="shared" si="4"/>
        <v>10.295700279726391</v>
      </c>
    </row>
    <row r="21" spans="1:30" ht="14.4" x14ac:dyDescent="0.25">
      <c r="A21" s="27">
        <v>4</v>
      </c>
      <c r="B21" s="28" t="s">
        <v>72</v>
      </c>
      <c r="C21" s="29" t="s">
        <v>73</v>
      </c>
      <c r="D21" s="30" t="s">
        <v>67</v>
      </c>
      <c r="E21" s="31">
        <v>1</v>
      </c>
      <c r="F21" s="32"/>
      <c r="G21" s="31"/>
      <c r="H21" s="33"/>
      <c r="I21" s="33"/>
      <c r="J21" s="34">
        <v>1.0379</v>
      </c>
      <c r="K21" s="31" t="str">
        <f t="shared" si="0"/>
        <v/>
      </c>
      <c r="L21" s="35">
        <v>24.607800000000001</v>
      </c>
      <c r="M21" s="36">
        <v>28.335999999999999</v>
      </c>
      <c r="N21" s="36">
        <v>23.436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8">
        <f t="shared" si="1"/>
        <v>3</v>
      </c>
      <c r="AB21" s="39">
        <f t="shared" si="2"/>
        <v>25.46</v>
      </c>
      <c r="AC21" s="39">
        <f t="shared" si="3"/>
        <v>25.46</v>
      </c>
      <c r="AD21" s="40">
        <f t="shared" si="4"/>
        <v>10.049999386320183</v>
      </c>
    </row>
    <row r="22" spans="1:30" ht="14.4" x14ac:dyDescent="0.25">
      <c r="A22" s="27">
        <v>5</v>
      </c>
      <c r="B22" s="28" t="s">
        <v>74</v>
      </c>
      <c r="C22" s="29" t="s">
        <v>75</v>
      </c>
      <c r="D22" s="30" t="s">
        <v>67</v>
      </c>
      <c r="E22" s="31">
        <v>1</v>
      </c>
      <c r="F22" s="32"/>
      <c r="G22" s="31"/>
      <c r="H22" s="33"/>
      <c r="I22" s="33"/>
      <c r="J22" s="34">
        <v>1.0379</v>
      </c>
      <c r="K22" s="31" t="str">
        <f t="shared" si="0"/>
        <v/>
      </c>
      <c r="L22" s="35">
        <v>163.14060000000001</v>
      </c>
      <c r="M22" s="36">
        <v>188.27199999999999</v>
      </c>
      <c r="N22" s="36">
        <v>155.37200000000001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8">
        <f t="shared" si="1"/>
        <v>3</v>
      </c>
      <c r="AB22" s="39">
        <f t="shared" si="2"/>
        <v>168.93</v>
      </c>
      <c r="AC22" s="39">
        <f t="shared" si="3"/>
        <v>168.93</v>
      </c>
      <c r="AD22" s="40">
        <f t="shared" si="4"/>
        <v>10.179748390528214</v>
      </c>
    </row>
    <row r="23" spans="1:30" ht="14.4" x14ac:dyDescent="0.25">
      <c r="A23" s="27">
        <v>6</v>
      </c>
      <c r="B23" s="28" t="s">
        <v>76</v>
      </c>
      <c r="C23" s="29" t="s">
        <v>77</v>
      </c>
      <c r="D23" s="30" t="s">
        <v>67</v>
      </c>
      <c r="E23" s="31">
        <v>1</v>
      </c>
      <c r="F23" s="32"/>
      <c r="G23" s="31"/>
      <c r="H23" s="33"/>
      <c r="I23" s="33"/>
      <c r="J23" s="34">
        <v>1.0379</v>
      </c>
      <c r="K23" s="31" t="str">
        <f t="shared" si="0"/>
        <v/>
      </c>
      <c r="L23" s="35">
        <v>48.304200000000002</v>
      </c>
      <c r="M23" s="36">
        <v>64.903999999999996</v>
      </c>
      <c r="N23" s="36">
        <v>46.003999999999998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8">
        <f t="shared" si="1"/>
        <v>3</v>
      </c>
      <c r="AB23" s="39">
        <f t="shared" si="2"/>
        <v>53.08</v>
      </c>
      <c r="AC23" s="39">
        <f t="shared" si="3"/>
        <v>53.08</v>
      </c>
      <c r="AD23" s="40">
        <f t="shared" si="4"/>
        <v>19.427739599268335</v>
      </c>
    </row>
    <row r="24" spans="1:30" ht="14.4" x14ac:dyDescent="0.25">
      <c r="A24" s="27">
        <v>7</v>
      </c>
      <c r="B24" s="28" t="s">
        <v>78</v>
      </c>
      <c r="C24" s="29" t="s">
        <v>79</v>
      </c>
      <c r="D24" s="30" t="s">
        <v>67</v>
      </c>
      <c r="E24" s="31">
        <v>1</v>
      </c>
      <c r="F24" s="32"/>
      <c r="G24" s="31"/>
      <c r="H24" s="33"/>
      <c r="I24" s="33"/>
      <c r="J24" s="34">
        <v>1.0379</v>
      </c>
      <c r="K24" s="31" t="str">
        <f t="shared" si="0"/>
        <v/>
      </c>
      <c r="L24" s="35">
        <v>724.56299999999999</v>
      </c>
      <c r="M24" s="36">
        <v>722.96</v>
      </c>
      <c r="N24" s="36">
        <v>690.06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8">
        <f t="shared" si="1"/>
        <v>3</v>
      </c>
      <c r="AB24" s="39">
        <f t="shared" si="2"/>
        <v>712.53</v>
      </c>
      <c r="AC24" s="39">
        <f t="shared" si="3"/>
        <v>712.53</v>
      </c>
      <c r="AD24" s="40">
        <f t="shared" si="4"/>
        <v>2.7330878520406463</v>
      </c>
    </row>
    <row r="25" spans="1:30" ht="26.4" x14ac:dyDescent="0.25">
      <c r="A25" s="27">
        <v>8</v>
      </c>
      <c r="B25" s="28" t="s">
        <v>80</v>
      </c>
      <c r="C25" s="29" t="s">
        <v>81</v>
      </c>
      <c r="D25" s="30" t="s">
        <v>67</v>
      </c>
      <c r="E25" s="31">
        <v>1</v>
      </c>
      <c r="F25" s="32"/>
      <c r="G25" s="31"/>
      <c r="H25" s="33"/>
      <c r="I25" s="33"/>
      <c r="J25" s="34">
        <v>1.0379</v>
      </c>
      <c r="K25" s="31" t="str">
        <f t="shared" si="0"/>
        <v/>
      </c>
      <c r="L25" s="35">
        <v>220.55879999999999</v>
      </c>
      <c r="M25" s="36">
        <v>242.95599999999999</v>
      </c>
      <c r="N25" s="36">
        <v>210.05600000000001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8">
        <f t="shared" si="1"/>
        <v>3</v>
      </c>
      <c r="AB25" s="39">
        <f t="shared" si="2"/>
        <v>224.53</v>
      </c>
      <c r="AC25" s="39">
        <f t="shared" si="3"/>
        <v>224.53</v>
      </c>
      <c r="AD25" s="40">
        <f t="shared" si="4"/>
        <v>7.4843139102062795</v>
      </c>
    </row>
    <row r="26" spans="1:30" ht="14.4" x14ac:dyDescent="0.25">
      <c r="A26" s="27">
        <v>9</v>
      </c>
      <c r="B26" s="28" t="s">
        <v>82</v>
      </c>
      <c r="C26" s="29" t="s">
        <v>83</v>
      </c>
      <c r="D26" s="30" t="s">
        <v>67</v>
      </c>
      <c r="E26" s="31">
        <v>1</v>
      </c>
      <c r="F26" s="32"/>
      <c r="G26" s="31"/>
      <c r="H26" s="33"/>
      <c r="I26" s="33"/>
      <c r="J26" s="34">
        <v>1.0379</v>
      </c>
      <c r="K26" s="31" t="str">
        <f t="shared" si="0"/>
        <v/>
      </c>
      <c r="L26" s="35">
        <v>1053.5784000000001</v>
      </c>
      <c r="M26" s="36">
        <v>1036.308</v>
      </c>
      <c r="N26" s="36">
        <v>1003.408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8">
        <f t="shared" si="1"/>
        <v>3</v>
      </c>
      <c r="AB26" s="39">
        <f t="shared" si="2"/>
        <v>1031.0999999999999</v>
      </c>
      <c r="AC26" s="39">
        <f t="shared" si="3"/>
        <v>1031.0999999999999</v>
      </c>
      <c r="AD26" s="40">
        <f t="shared" si="4"/>
        <v>2.4718968348248449</v>
      </c>
    </row>
    <row r="27" spans="1:30" ht="14.4" x14ac:dyDescent="0.25">
      <c r="A27" s="27">
        <v>10</v>
      </c>
      <c r="B27" s="28" t="s">
        <v>84</v>
      </c>
      <c r="C27" s="29" t="s">
        <v>85</v>
      </c>
      <c r="D27" s="30" t="s">
        <v>67</v>
      </c>
      <c r="E27" s="31">
        <v>1</v>
      </c>
      <c r="F27" s="32"/>
      <c r="G27" s="31"/>
      <c r="H27" s="33"/>
      <c r="I27" s="33"/>
      <c r="J27" s="34">
        <v>1.0379</v>
      </c>
      <c r="K27" s="31" t="str">
        <f t="shared" si="0"/>
        <v/>
      </c>
      <c r="L27" s="35">
        <v>188.65979999999999</v>
      </c>
      <c r="M27" s="36">
        <v>212.57599999999999</v>
      </c>
      <c r="N27" s="36">
        <v>179.67599999999999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8">
        <f t="shared" si="1"/>
        <v>3</v>
      </c>
      <c r="AB27" s="39">
        <f t="shared" si="2"/>
        <v>193.64000000000001</v>
      </c>
      <c r="AC27" s="39">
        <f t="shared" si="3"/>
        <v>193.64000000000001</v>
      </c>
      <c r="AD27" s="40">
        <f t="shared" si="4"/>
        <v>8.7819703569596559</v>
      </c>
    </row>
    <row r="28" spans="1:30" ht="26.4" x14ac:dyDescent="0.25">
      <c r="A28" s="27">
        <v>11</v>
      </c>
      <c r="B28" s="28" t="s">
        <v>86</v>
      </c>
      <c r="C28" s="29" t="s">
        <v>87</v>
      </c>
      <c r="D28" s="30" t="s">
        <v>67</v>
      </c>
      <c r="E28" s="31">
        <v>1</v>
      </c>
      <c r="F28" s="32"/>
      <c r="G28" s="31"/>
      <c r="H28" s="33"/>
      <c r="I28" s="33"/>
      <c r="J28" s="34">
        <v>1.0379</v>
      </c>
      <c r="K28" s="31" t="str">
        <f t="shared" si="0"/>
        <v/>
      </c>
      <c r="L28" s="35">
        <v>115.7478</v>
      </c>
      <c r="M28" s="36">
        <v>143.136</v>
      </c>
      <c r="N28" s="36">
        <v>110.236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8">
        <f t="shared" si="1"/>
        <v>3</v>
      </c>
      <c r="AB28" s="39">
        <f t="shared" si="2"/>
        <v>123.04</v>
      </c>
      <c r="AC28" s="39">
        <f t="shared" si="3"/>
        <v>123.04</v>
      </c>
      <c r="AD28" s="40">
        <f t="shared" si="4"/>
        <v>14.320996035243457</v>
      </c>
    </row>
    <row r="29" spans="1:30" ht="14.4" x14ac:dyDescent="0.25">
      <c r="A29" s="27">
        <v>12</v>
      </c>
      <c r="B29" s="28" t="s">
        <v>88</v>
      </c>
      <c r="C29" s="29" t="s">
        <v>89</v>
      </c>
      <c r="D29" s="30" t="s">
        <v>67</v>
      </c>
      <c r="E29" s="31">
        <v>1</v>
      </c>
      <c r="F29" s="32"/>
      <c r="G29" s="31"/>
      <c r="H29" s="33"/>
      <c r="I29" s="33"/>
      <c r="J29" s="34">
        <v>1.0379</v>
      </c>
      <c r="K29" s="31" t="str">
        <f t="shared" si="0"/>
        <v/>
      </c>
      <c r="L29" s="35">
        <v>524.96640000000002</v>
      </c>
      <c r="M29" s="36">
        <v>532.86800000000005</v>
      </c>
      <c r="N29" s="36">
        <v>499.96800000000002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8">
        <f t="shared" si="1"/>
        <v>3</v>
      </c>
      <c r="AB29" s="39">
        <f t="shared" si="2"/>
        <v>519.27</v>
      </c>
      <c r="AC29" s="39">
        <f t="shared" si="3"/>
        <v>519.27</v>
      </c>
      <c r="AD29" s="40">
        <f t="shared" si="4"/>
        <v>3.3074171812687529</v>
      </c>
    </row>
    <row r="30" spans="1:30" ht="14.4" x14ac:dyDescent="0.25">
      <c r="A30" s="27">
        <v>13</v>
      </c>
      <c r="B30" s="28" t="s">
        <v>90</v>
      </c>
      <c r="C30" s="29" t="s">
        <v>91</v>
      </c>
      <c r="D30" s="30" t="s">
        <v>67</v>
      </c>
      <c r="E30" s="31">
        <v>1</v>
      </c>
      <c r="F30" s="32"/>
      <c r="G30" s="31"/>
      <c r="H30" s="33"/>
      <c r="I30" s="33"/>
      <c r="J30" s="34">
        <v>1.0379</v>
      </c>
      <c r="K30" s="31" t="str">
        <f t="shared" si="0"/>
        <v/>
      </c>
      <c r="L30" s="35">
        <v>571.44780000000003</v>
      </c>
      <c r="M30" s="36">
        <v>577.13599999999997</v>
      </c>
      <c r="N30" s="36">
        <v>544.23599999999999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8">
        <f t="shared" si="1"/>
        <v>3</v>
      </c>
      <c r="AB30" s="39">
        <f t="shared" si="2"/>
        <v>564.28</v>
      </c>
      <c r="AC30" s="39">
        <f t="shared" si="3"/>
        <v>564.28</v>
      </c>
      <c r="AD30" s="40">
        <f t="shared" si="4"/>
        <v>3.1162383330141634</v>
      </c>
    </row>
    <row r="31" spans="1:30" ht="14.4" x14ac:dyDescent="0.25">
      <c r="A31" s="27">
        <v>14</v>
      </c>
      <c r="B31" s="28" t="s">
        <v>92</v>
      </c>
      <c r="C31" s="29" t="s">
        <v>93</v>
      </c>
      <c r="D31" s="30" t="s">
        <v>67</v>
      </c>
      <c r="E31" s="31">
        <v>1</v>
      </c>
      <c r="F31" s="32"/>
      <c r="G31" s="31"/>
      <c r="H31" s="33"/>
      <c r="I31" s="33"/>
      <c r="J31" s="34">
        <v>1.0379</v>
      </c>
      <c r="K31" s="31" t="str">
        <f t="shared" si="0"/>
        <v/>
      </c>
      <c r="L31" s="35">
        <v>149.46960000000001</v>
      </c>
      <c r="M31" s="36">
        <v>175.25200000000001</v>
      </c>
      <c r="N31" s="36">
        <v>142.352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8">
        <f t="shared" si="1"/>
        <v>3</v>
      </c>
      <c r="AB31" s="39">
        <f t="shared" si="2"/>
        <v>155.70000000000002</v>
      </c>
      <c r="AC31" s="39">
        <f t="shared" si="3"/>
        <v>155.70000000000002</v>
      </c>
      <c r="AD31" s="40">
        <f t="shared" si="4"/>
        <v>11.117489749527826</v>
      </c>
    </row>
    <row r="32" spans="1:30" ht="14.4" x14ac:dyDescent="0.25">
      <c r="A32" s="27">
        <v>15</v>
      </c>
      <c r="B32" s="28" t="s">
        <v>94</v>
      </c>
      <c r="C32" s="29" t="s">
        <v>95</v>
      </c>
      <c r="D32" s="30" t="s">
        <v>67</v>
      </c>
      <c r="E32" s="31">
        <v>1</v>
      </c>
      <c r="F32" s="32"/>
      <c r="G32" s="31"/>
      <c r="H32" s="33"/>
      <c r="I32" s="33"/>
      <c r="J32" s="34">
        <v>1.0379</v>
      </c>
      <c r="K32" s="31" t="str">
        <f t="shared" si="0"/>
        <v/>
      </c>
      <c r="L32" s="35">
        <v>2236.5756000000001</v>
      </c>
      <c r="M32" s="36">
        <v>2162.9720000000002</v>
      </c>
      <c r="N32" s="36">
        <v>2130.0720000000001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8">
        <f t="shared" si="1"/>
        <v>3</v>
      </c>
      <c r="AB32" s="39">
        <f t="shared" si="2"/>
        <v>2176.54</v>
      </c>
      <c r="AC32" s="39">
        <f t="shared" si="3"/>
        <v>2176.54</v>
      </c>
      <c r="AD32" s="40">
        <f t="shared" si="4"/>
        <v>2.5054783043461799</v>
      </c>
    </row>
    <row r="33" spans="1:30" ht="14.4" x14ac:dyDescent="0.25">
      <c r="A33" s="27">
        <v>16</v>
      </c>
      <c r="B33" s="28" t="s">
        <v>96</v>
      </c>
      <c r="C33" s="29" t="s">
        <v>97</v>
      </c>
      <c r="D33" s="30" t="s">
        <v>67</v>
      </c>
      <c r="E33" s="31">
        <v>1</v>
      </c>
      <c r="F33" s="32"/>
      <c r="G33" s="31"/>
      <c r="H33" s="33"/>
      <c r="I33" s="33"/>
      <c r="J33" s="34">
        <v>1.0379</v>
      </c>
      <c r="K33" s="31" t="str">
        <f t="shared" si="0"/>
        <v/>
      </c>
      <c r="L33" s="35">
        <v>372.76260000000002</v>
      </c>
      <c r="M33" s="36">
        <v>387.91199999999998</v>
      </c>
      <c r="N33" s="36">
        <v>355.012</v>
      </c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8">
        <f t="shared" si="1"/>
        <v>3</v>
      </c>
      <c r="AB33" s="39">
        <f t="shared" si="2"/>
        <v>371.90000000000003</v>
      </c>
      <c r="AC33" s="39">
        <f t="shared" si="3"/>
        <v>371.90000000000003</v>
      </c>
      <c r="AD33" s="40">
        <f t="shared" si="4"/>
        <v>4.4278379898680145</v>
      </c>
    </row>
    <row r="34" spans="1:30" ht="14.4" x14ac:dyDescent="0.25">
      <c r="A34" s="27">
        <v>17</v>
      </c>
      <c r="B34" s="28" t="s">
        <v>98</v>
      </c>
      <c r="C34" s="29" t="s">
        <v>99</v>
      </c>
      <c r="D34" s="30" t="s">
        <v>67</v>
      </c>
      <c r="E34" s="31">
        <v>1</v>
      </c>
      <c r="F34" s="32"/>
      <c r="G34" s="31"/>
      <c r="H34" s="33"/>
      <c r="I34" s="33"/>
      <c r="J34" s="34">
        <v>1.0379</v>
      </c>
      <c r="K34" s="31" t="str">
        <f t="shared" si="0"/>
        <v/>
      </c>
      <c r="L34" s="35">
        <v>3590.9160000000002</v>
      </c>
      <c r="M34" s="36">
        <v>3452.82</v>
      </c>
      <c r="N34" s="36">
        <v>3419.92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8">
        <f t="shared" si="1"/>
        <v>3</v>
      </c>
      <c r="AB34" s="39">
        <f t="shared" si="2"/>
        <v>3487.89</v>
      </c>
      <c r="AC34" s="39">
        <f t="shared" si="3"/>
        <v>3487.89</v>
      </c>
      <c r="AD34" s="40">
        <f t="shared" si="4"/>
        <v>2.6013111764924695</v>
      </c>
    </row>
    <row r="35" spans="1:30" ht="14.4" x14ac:dyDescent="0.25">
      <c r="A35" s="27">
        <v>18</v>
      </c>
      <c r="B35" s="28" t="s">
        <v>100</v>
      </c>
      <c r="C35" s="29" t="s">
        <v>101</v>
      </c>
      <c r="D35" s="30" t="s">
        <v>67</v>
      </c>
      <c r="E35" s="31">
        <v>1</v>
      </c>
      <c r="F35" s="32"/>
      <c r="G35" s="31"/>
      <c r="H35" s="33"/>
      <c r="I35" s="33"/>
      <c r="J35" s="34">
        <v>1.0379</v>
      </c>
      <c r="K35" s="31" t="str">
        <f t="shared" si="0"/>
        <v/>
      </c>
      <c r="L35" s="35">
        <v>4688.2416000000003</v>
      </c>
      <c r="M35" s="36">
        <v>4497.8919999999998</v>
      </c>
      <c r="N35" s="36">
        <v>4464.9920000000002</v>
      </c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8">
        <f t="shared" si="1"/>
        <v>3</v>
      </c>
      <c r="AB35" s="39">
        <f t="shared" si="2"/>
        <v>4550.38</v>
      </c>
      <c r="AC35" s="39">
        <f t="shared" si="3"/>
        <v>4550.38</v>
      </c>
      <c r="AD35" s="40">
        <f t="shared" si="4"/>
        <v>2.64865117783877</v>
      </c>
    </row>
    <row r="36" spans="1:30" ht="14.4" x14ac:dyDescent="0.25">
      <c r="A36" s="27">
        <v>19</v>
      </c>
      <c r="B36" s="28" t="s">
        <v>102</v>
      </c>
      <c r="C36" s="29" t="s">
        <v>103</v>
      </c>
      <c r="D36" s="30" t="s">
        <v>67</v>
      </c>
      <c r="E36" s="31">
        <v>1</v>
      </c>
      <c r="F36" s="32"/>
      <c r="G36" s="31"/>
      <c r="H36" s="33"/>
      <c r="I36" s="33"/>
      <c r="J36" s="34">
        <v>1.0379</v>
      </c>
      <c r="K36" s="31" t="str">
        <f t="shared" si="0"/>
        <v/>
      </c>
      <c r="L36" s="35">
        <v>2880.9353999999998</v>
      </c>
      <c r="M36" s="36">
        <v>2776.6480000000001</v>
      </c>
      <c r="N36" s="36">
        <v>2743.748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8">
        <f t="shared" si="1"/>
        <v>3</v>
      </c>
      <c r="AB36" s="39">
        <f t="shared" si="2"/>
        <v>2800.4500000000003</v>
      </c>
      <c r="AC36" s="39">
        <f t="shared" si="3"/>
        <v>2800.4500000000003</v>
      </c>
      <c r="AD36" s="40">
        <f t="shared" si="4"/>
        <v>2.5575337126059692</v>
      </c>
    </row>
    <row r="37" spans="1:30" ht="14.4" x14ac:dyDescent="0.25">
      <c r="A37" s="27">
        <v>20</v>
      </c>
      <c r="B37" s="28" t="s">
        <v>104</v>
      </c>
      <c r="C37" s="29" t="s">
        <v>105</v>
      </c>
      <c r="D37" s="30" t="s">
        <v>67</v>
      </c>
      <c r="E37" s="31">
        <v>1</v>
      </c>
      <c r="F37" s="32"/>
      <c r="G37" s="31"/>
      <c r="H37" s="33"/>
      <c r="I37" s="33"/>
      <c r="J37" s="34">
        <v>1.0379</v>
      </c>
      <c r="K37" s="31" t="str">
        <f t="shared" si="0"/>
        <v/>
      </c>
      <c r="L37" s="35">
        <v>1001.6286</v>
      </c>
      <c r="M37" s="36">
        <v>986.83199999999999</v>
      </c>
      <c r="N37" s="36">
        <v>953.93200000000002</v>
      </c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8">
        <f t="shared" si="1"/>
        <v>3</v>
      </c>
      <c r="AB37" s="39">
        <f t="shared" si="2"/>
        <v>980.80000000000007</v>
      </c>
      <c r="AC37" s="39">
        <f t="shared" si="3"/>
        <v>980.80000000000007</v>
      </c>
      <c r="AD37" s="40">
        <f t="shared" si="4"/>
        <v>2.4892115139275299</v>
      </c>
    </row>
    <row r="38" spans="1:30" ht="14.4" x14ac:dyDescent="0.25">
      <c r="A38" s="27">
        <v>21</v>
      </c>
      <c r="B38" s="28" t="s">
        <v>106</v>
      </c>
      <c r="C38" s="29" t="s">
        <v>107</v>
      </c>
      <c r="D38" s="30" t="s">
        <v>67</v>
      </c>
      <c r="E38" s="31">
        <v>1</v>
      </c>
      <c r="F38" s="32"/>
      <c r="G38" s="31"/>
      <c r="H38" s="33"/>
      <c r="I38" s="33"/>
      <c r="J38" s="34">
        <v>1.0379</v>
      </c>
      <c r="K38" s="31" t="str">
        <f t="shared" si="0"/>
        <v/>
      </c>
      <c r="L38" s="35">
        <v>1049.9328</v>
      </c>
      <c r="M38" s="36">
        <v>1032.836</v>
      </c>
      <c r="N38" s="36">
        <v>999.93600000000004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8">
        <f t="shared" si="1"/>
        <v>3</v>
      </c>
      <c r="AB38" s="39">
        <f t="shared" si="2"/>
        <v>1027.57</v>
      </c>
      <c r="AC38" s="39">
        <f t="shared" si="3"/>
        <v>1027.57</v>
      </c>
      <c r="AD38" s="40">
        <f t="shared" si="4"/>
        <v>2.4729461440798448</v>
      </c>
    </row>
    <row r="39" spans="1:30" ht="14.4" x14ac:dyDescent="0.25">
      <c r="A39" s="27">
        <v>22</v>
      </c>
      <c r="B39" s="28" t="s">
        <v>108</v>
      </c>
      <c r="C39" s="29" t="s">
        <v>109</v>
      </c>
      <c r="D39" s="30" t="s">
        <v>67</v>
      </c>
      <c r="E39" s="31">
        <v>1</v>
      </c>
      <c r="F39" s="32"/>
      <c r="G39" s="31"/>
      <c r="H39" s="33"/>
      <c r="I39" s="33"/>
      <c r="J39" s="34">
        <v>1.0379</v>
      </c>
      <c r="K39" s="31" t="str">
        <f t="shared" si="0"/>
        <v/>
      </c>
      <c r="L39" s="35">
        <v>1388.9736</v>
      </c>
      <c r="M39" s="36">
        <v>1355.732</v>
      </c>
      <c r="N39" s="36">
        <v>1322.8320000000001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8">
        <f t="shared" si="1"/>
        <v>3</v>
      </c>
      <c r="AB39" s="39">
        <f t="shared" si="2"/>
        <v>1355.8500000000001</v>
      </c>
      <c r="AC39" s="39">
        <f t="shared" si="3"/>
        <v>1355.8500000000001</v>
      </c>
      <c r="AD39" s="40">
        <f t="shared" si="4"/>
        <v>2.439130215054147</v>
      </c>
    </row>
    <row r="40" spans="1:30" ht="14.4" x14ac:dyDescent="0.25">
      <c r="A40" s="27">
        <v>23</v>
      </c>
      <c r="B40" s="28" t="s">
        <v>110</v>
      </c>
      <c r="C40" s="29" t="s">
        <v>111</v>
      </c>
      <c r="D40" s="30" t="s">
        <v>67</v>
      </c>
      <c r="E40" s="31">
        <v>1</v>
      </c>
      <c r="F40" s="32"/>
      <c r="G40" s="31"/>
      <c r="H40" s="33"/>
      <c r="I40" s="33"/>
      <c r="J40" s="34">
        <v>1.0379</v>
      </c>
      <c r="K40" s="31" t="str">
        <f t="shared" si="0"/>
        <v/>
      </c>
      <c r="L40" s="35">
        <v>867.65279999999996</v>
      </c>
      <c r="M40" s="36">
        <v>859.23599999999999</v>
      </c>
      <c r="N40" s="36">
        <v>826.33600000000001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8">
        <f t="shared" si="1"/>
        <v>3</v>
      </c>
      <c r="AB40" s="39">
        <f t="shared" si="2"/>
        <v>851.08</v>
      </c>
      <c r="AC40" s="39">
        <f t="shared" si="3"/>
        <v>851.08</v>
      </c>
      <c r="AD40" s="40">
        <f t="shared" si="4"/>
        <v>2.5654413901407693</v>
      </c>
    </row>
    <row r="41" spans="1:30" ht="14.4" x14ac:dyDescent="0.25">
      <c r="A41" s="27">
        <v>24</v>
      </c>
      <c r="B41" s="28" t="s">
        <v>112</v>
      </c>
      <c r="C41" s="29" t="s">
        <v>113</v>
      </c>
      <c r="D41" s="30" t="s">
        <v>67</v>
      </c>
      <c r="E41" s="31">
        <v>1</v>
      </c>
      <c r="F41" s="32"/>
      <c r="G41" s="31"/>
      <c r="H41" s="33"/>
      <c r="I41" s="33"/>
      <c r="J41" s="34">
        <v>1.0379</v>
      </c>
      <c r="K41" s="31" t="str">
        <f t="shared" si="0"/>
        <v/>
      </c>
      <c r="L41" s="35">
        <v>2393.3364000000001</v>
      </c>
      <c r="M41" s="36">
        <v>2312.268</v>
      </c>
      <c r="N41" s="36">
        <v>2279.3679999999999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8">
        <f t="shared" si="1"/>
        <v>3</v>
      </c>
      <c r="AB41" s="39">
        <f t="shared" si="2"/>
        <v>2328.33</v>
      </c>
      <c r="AC41" s="39">
        <f t="shared" si="3"/>
        <v>2328.33</v>
      </c>
      <c r="AD41" s="40">
        <f t="shared" si="4"/>
        <v>2.5192386772392386</v>
      </c>
    </row>
    <row r="42" spans="1:30" ht="14.4" x14ac:dyDescent="0.25">
      <c r="A42" s="27">
        <v>25</v>
      </c>
      <c r="B42" s="28" t="s">
        <v>114</v>
      </c>
      <c r="C42" s="29" t="s">
        <v>115</v>
      </c>
      <c r="D42" s="30" t="s">
        <v>67</v>
      </c>
      <c r="E42" s="31">
        <v>1</v>
      </c>
      <c r="F42" s="32"/>
      <c r="G42" s="31"/>
      <c r="H42" s="33"/>
      <c r="I42" s="33"/>
      <c r="J42" s="34">
        <v>1.0379</v>
      </c>
      <c r="K42" s="31" t="str">
        <f t="shared" si="0"/>
        <v/>
      </c>
      <c r="L42" s="35">
        <v>1423.6068</v>
      </c>
      <c r="M42" s="36">
        <v>1388.7159999999999</v>
      </c>
      <c r="N42" s="36">
        <v>1355.816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8">
        <f t="shared" si="1"/>
        <v>3</v>
      </c>
      <c r="AB42" s="39">
        <f t="shared" si="2"/>
        <v>1389.38</v>
      </c>
      <c r="AC42" s="39">
        <f t="shared" si="3"/>
        <v>1389.38</v>
      </c>
      <c r="AD42" s="40">
        <f t="shared" si="4"/>
        <v>2.4399567868266177</v>
      </c>
    </row>
    <row r="43" spans="1:30" ht="14.4" x14ac:dyDescent="0.25">
      <c r="A43" s="27">
        <v>26</v>
      </c>
      <c r="B43" s="28" t="s">
        <v>116</v>
      </c>
      <c r="C43" s="29" t="s">
        <v>117</v>
      </c>
      <c r="D43" s="30" t="s">
        <v>67</v>
      </c>
      <c r="E43" s="31">
        <v>1</v>
      </c>
      <c r="F43" s="32"/>
      <c r="G43" s="31"/>
      <c r="H43" s="33"/>
      <c r="I43" s="33"/>
      <c r="J43" s="34">
        <v>1.0379</v>
      </c>
      <c r="K43" s="31" t="str">
        <f t="shared" si="0"/>
        <v/>
      </c>
      <c r="L43" s="35">
        <v>2276.6772000000001</v>
      </c>
      <c r="M43" s="36">
        <v>2201.1640000000002</v>
      </c>
      <c r="N43" s="36">
        <v>2168.2640000000001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8">
        <f t="shared" si="1"/>
        <v>3</v>
      </c>
      <c r="AB43" s="39">
        <f t="shared" si="2"/>
        <v>2215.37</v>
      </c>
      <c r="AC43" s="39">
        <f t="shared" si="3"/>
        <v>2215.37</v>
      </c>
      <c r="AD43" s="40">
        <f t="shared" si="4"/>
        <v>2.509056410423856</v>
      </c>
    </row>
    <row r="44" spans="1:30" ht="14.4" x14ac:dyDescent="0.25">
      <c r="A44" s="27">
        <v>27</v>
      </c>
      <c r="B44" s="28" t="s">
        <v>118</v>
      </c>
      <c r="C44" s="29" t="s">
        <v>119</v>
      </c>
      <c r="D44" s="30" t="s">
        <v>67</v>
      </c>
      <c r="E44" s="31">
        <v>1</v>
      </c>
      <c r="F44" s="32"/>
      <c r="G44" s="31"/>
      <c r="H44" s="33"/>
      <c r="I44" s="33"/>
      <c r="J44" s="34">
        <v>1.0379</v>
      </c>
      <c r="K44" s="31" t="str">
        <f t="shared" si="0"/>
        <v/>
      </c>
      <c r="L44" s="35">
        <v>225.11580000000001</v>
      </c>
      <c r="M44" s="36">
        <v>247.29599999999999</v>
      </c>
      <c r="N44" s="36">
        <v>214.39599999999999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8">
        <f t="shared" si="1"/>
        <v>3</v>
      </c>
      <c r="AB44" s="39">
        <f t="shared" si="2"/>
        <v>228.94</v>
      </c>
      <c r="AC44" s="39">
        <f t="shared" si="3"/>
        <v>228.94</v>
      </c>
      <c r="AD44" s="40">
        <f t="shared" si="4"/>
        <v>7.3291600990419177</v>
      </c>
    </row>
    <row r="45" spans="1:30" ht="14.4" x14ac:dyDescent="0.25">
      <c r="A45" s="27">
        <v>28</v>
      </c>
      <c r="B45" s="28" t="s">
        <v>120</v>
      </c>
      <c r="C45" s="29" t="s">
        <v>121</v>
      </c>
      <c r="D45" s="30" t="s">
        <v>122</v>
      </c>
      <c r="E45" s="31">
        <v>1</v>
      </c>
      <c r="F45" s="32"/>
      <c r="G45" s="31"/>
      <c r="H45" s="33"/>
      <c r="I45" s="33"/>
      <c r="J45" s="34">
        <v>1.0379</v>
      </c>
      <c r="K45" s="31" t="str">
        <f t="shared" si="0"/>
        <v/>
      </c>
      <c r="L45" s="35">
        <v>1826.4456</v>
      </c>
      <c r="M45" s="36">
        <v>1772.3720000000001</v>
      </c>
      <c r="N45" s="36">
        <v>1739.472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8">
        <f t="shared" si="1"/>
        <v>3</v>
      </c>
      <c r="AB45" s="39">
        <f t="shared" si="2"/>
        <v>1779.43</v>
      </c>
      <c r="AC45" s="39">
        <f t="shared" si="3"/>
        <v>1779.43</v>
      </c>
      <c r="AD45" s="40">
        <f t="shared" si="4"/>
        <v>2.4678833145437604</v>
      </c>
    </row>
    <row r="46" spans="1:30" ht="26.4" x14ac:dyDescent="0.25">
      <c r="A46" s="27">
        <v>29</v>
      </c>
      <c r="B46" s="28" t="s">
        <v>123</v>
      </c>
      <c r="C46" s="29" t="s">
        <v>124</v>
      </c>
      <c r="D46" s="30" t="s">
        <v>67</v>
      </c>
      <c r="E46" s="31">
        <v>1</v>
      </c>
      <c r="F46" s="32"/>
      <c r="G46" s="31"/>
      <c r="H46" s="33"/>
      <c r="I46" s="33"/>
      <c r="J46" s="34">
        <v>1.0379</v>
      </c>
      <c r="K46" s="31" t="str">
        <f t="shared" si="0"/>
        <v/>
      </c>
      <c r="L46" s="35">
        <v>825.72839999999997</v>
      </c>
      <c r="M46" s="36">
        <v>819.30799999999999</v>
      </c>
      <c r="N46" s="36">
        <v>786.40800000000002</v>
      </c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8">
        <f t="shared" si="1"/>
        <v>3</v>
      </c>
      <c r="AB46" s="39">
        <f t="shared" si="2"/>
        <v>810.49</v>
      </c>
      <c r="AC46" s="39">
        <f t="shared" si="3"/>
        <v>810.49</v>
      </c>
      <c r="AD46" s="40">
        <f t="shared" si="4"/>
        <v>2.602615489082031</v>
      </c>
    </row>
    <row r="47" spans="1:30" ht="14.4" x14ac:dyDescent="0.25">
      <c r="A47" s="27">
        <v>30</v>
      </c>
      <c r="B47" s="28" t="s">
        <v>125</v>
      </c>
      <c r="C47" s="29" t="s">
        <v>126</v>
      </c>
      <c r="D47" s="30" t="s">
        <v>67</v>
      </c>
      <c r="E47" s="31">
        <v>1</v>
      </c>
      <c r="F47" s="32"/>
      <c r="G47" s="31"/>
      <c r="H47" s="33"/>
      <c r="I47" s="33"/>
      <c r="J47" s="34">
        <v>1.0379</v>
      </c>
      <c r="K47" s="31" t="str">
        <f t="shared" si="0"/>
        <v/>
      </c>
      <c r="L47" s="35">
        <v>9657.1944000000003</v>
      </c>
      <c r="M47" s="36">
        <v>9230.2279999999992</v>
      </c>
      <c r="N47" s="36">
        <v>9197.3279999999995</v>
      </c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8">
        <f t="shared" si="1"/>
        <v>3</v>
      </c>
      <c r="AB47" s="39">
        <f t="shared" si="2"/>
        <v>9361.59</v>
      </c>
      <c r="AC47" s="39">
        <f t="shared" si="3"/>
        <v>9361.59</v>
      </c>
      <c r="AD47" s="40">
        <f t="shared" si="4"/>
        <v>2.7402881393251284</v>
      </c>
    </row>
    <row r="48" spans="1:30" ht="26.4" x14ac:dyDescent="0.25">
      <c r="A48" s="27">
        <v>31</v>
      </c>
      <c r="B48" s="28" t="s">
        <v>127</v>
      </c>
      <c r="C48" s="29" t="s">
        <v>128</v>
      </c>
      <c r="D48" s="30" t="s">
        <v>67</v>
      </c>
      <c r="E48" s="31">
        <v>1</v>
      </c>
      <c r="F48" s="32"/>
      <c r="G48" s="31"/>
      <c r="H48" s="33"/>
      <c r="I48" s="33"/>
      <c r="J48" s="34">
        <v>1.0379</v>
      </c>
      <c r="K48" s="31" t="str">
        <f t="shared" si="0"/>
        <v/>
      </c>
      <c r="L48" s="35">
        <v>11809.921200000001</v>
      </c>
      <c r="M48" s="36">
        <v>11719.940848</v>
      </c>
      <c r="N48" s="36">
        <v>11247.544</v>
      </c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8">
        <f t="shared" si="1"/>
        <v>3</v>
      </c>
      <c r="AB48" s="39">
        <f t="shared" si="2"/>
        <v>11592.47</v>
      </c>
      <c r="AC48" s="39">
        <f t="shared" si="3"/>
        <v>11592.47</v>
      </c>
      <c r="AD48" s="40">
        <f t="shared" si="4"/>
        <v>2.6058518485727027</v>
      </c>
    </row>
    <row r="49" spans="1:30" ht="14.4" x14ac:dyDescent="0.25">
      <c r="A49" s="27">
        <v>32</v>
      </c>
      <c r="B49" s="28" t="s">
        <v>129</v>
      </c>
      <c r="C49" s="29" t="s">
        <v>130</v>
      </c>
      <c r="D49" s="30" t="s">
        <v>67</v>
      </c>
      <c r="E49" s="31">
        <v>1</v>
      </c>
      <c r="F49" s="32"/>
      <c r="G49" s="31"/>
      <c r="H49" s="33"/>
      <c r="I49" s="33"/>
      <c r="J49" s="34">
        <v>1.0379</v>
      </c>
      <c r="K49" s="31" t="str">
        <f t="shared" si="0"/>
        <v/>
      </c>
      <c r="L49" s="35">
        <v>786.53819999999996</v>
      </c>
      <c r="M49" s="36">
        <v>780.54552799999999</v>
      </c>
      <c r="N49" s="36">
        <v>749.08399999999995</v>
      </c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8">
        <f t="shared" si="1"/>
        <v>3</v>
      </c>
      <c r="AB49" s="39">
        <f t="shared" si="2"/>
        <v>772.06000000000006</v>
      </c>
      <c r="AC49" s="39">
        <f t="shared" si="3"/>
        <v>772.06000000000006</v>
      </c>
      <c r="AD49" s="40">
        <f t="shared" si="4"/>
        <v>2.6058383379010062</v>
      </c>
    </row>
    <row r="50" spans="1:30" ht="14.4" x14ac:dyDescent="0.25">
      <c r="A50" s="27">
        <v>33</v>
      </c>
      <c r="B50" s="28" t="s">
        <v>131</v>
      </c>
      <c r="C50" s="29" t="s">
        <v>132</v>
      </c>
      <c r="D50" s="30" t="s">
        <v>67</v>
      </c>
      <c r="E50" s="31">
        <v>1</v>
      </c>
      <c r="F50" s="32"/>
      <c r="G50" s="31"/>
      <c r="H50" s="33"/>
      <c r="I50" s="33"/>
      <c r="J50" s="34">
        <v>1.0379</v>
      </c>
      <c r="K50" s="31" t="str">
        <f t="shared" si="0"/>
        <v/>
      </c>
      <c r="L50" s="35">
        <v>8613.6414000000004</v>
      </c>
      <c r="M50" s="36">
        <v>8548.0136559999992</v>
      </c>
      <c r="N50" s="36">
        <v>8203.4680000000008</v>
      </c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8">
        <f t="shared" si="1"/>
        <v>3</v>
      </c>
      <c r="AB50" s="39">
        <f t="shared" si="2"/>
        <v>8455.0499999999993</v>
      </c>
      <c r="AC50" s="39">
        <f t="shared" si="3"/>
        <v>8455.0499999999993</v>
      </c>
      <c r="AD50" s="40">
        <f t="shared" si="4"/>
        <v>2.6058493766408493</v>
      </c>
    </row>
    <row r="51" spans="1:30" ht="26.4" x14ac:dyDescent="0.25">
      <c r="A51" s="27">
        <v>34</v>
      </c>
      <c r="B51" s="28" t="s">
        <v>133</v>
      </c>
      <c r="C51" s="29" t="s">
        <v>134</v>
      </c>
      <c r="D51" s="30" t="s">
        <v>67</v>
      </c>
      <c r="E51" s="31">
        <v>1</v>
      </c>
      <c r="F51" s="32"/>
      <c r="G51" s="31"/>
      <c r="H51" s="33"/>
      <c r="I51" s="33"/>
      <c r="J51" s="34">
        <v>1.0379</v>
      </c>
      <c r="K51" s="31" t="str">
        <f t="shared" si="0"/>
        <v/>
      </c>
      <c r="L51" s="35">
        <v>1460.0627999999999</v>
      </c>
      <c r="M51" s="36">
        <v>1448.9385119999999</v>
      </c>
      <c r="N51" s="36">
        <v>1390.5360000000001</v>
      </c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8">
        <f t="shared" si="1"/>
        <v>3</v>
      </c>
      <c r="AB51" s="39">
        <f t="shared" si="2"/>
        <v>1433.18</v>
      </c>
      <c r="AC51" s="39">
        <f t="shared" si="3"/>
        <v>1433.18</v>
      </c>
      <c r="AD51" s="40">
        <f t="shared" si="4"/>
        <v>2.6058505155589979</v>
      </c>
    </row>
    <row r="52" spans="1:30" ht="26.4" x14ac:dyDescent="0.25">
      <c r="A52" s="27">
        <v>35</v>
      </c>
      <c r="B52" s="28" t="s">
        <v>135</v>
      </c>
      <c r="C52" s="29" t="s">
        <v>136</v>
      </c>
      <c r="D52" s="30" t="s">
        <v>67</v>
      </c>
      <c r="E52" s="31">
        <v>1</v>
      </c>
      <c r="F52" s="32"/>
      <c r="G52" s="31"/>
      <c r="H52" s="33"/>
      <c r="I52" s="33"/>
      <c r="J52" s="34">
        <v>1.0379</v>
      </c>
      <c r="K52" s="31" t="str">
        <f t="shared" si="0"/>
        <v/>
      </c>
      <c r="L52" s="35">
        <v>1208.5164</v>
      </c>
      <c r="M52" s="36">
        <v>1199.3086559999999</v>
      </c>
      <c r="N52" s="36">
        <v>1150.9680000000001</v>
      </c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8">
        <f t="shared" si="1"/>
        <v>3</v>
      </c>
      <c r="AB52" s="39">
        <f t="shared" si="2"/>
        <v>1186.27</v>
      </c>
      <c r="AC52" s="39">
        <f t="shared" si="3"/>
        <v>1186.27</v>
      </c>
      <c r="AD52" s="40">
        <f t="shared" si="4"/>
        <v>2.6058397378616065</v>
      </c>
    </row>
    <row r="53" spans="1:30" ht="14.4" x14ac:dyDescent="0.25">
      <c r="A53" s="27">
        <v>36</v>
      </c>
      <c r="B53" s="28" t="s">
        <v>137</v>
      </c>
      <c r="C53" s="29" t="s">
        <v>138</v>
      </c>
      <c r="D53" s="30" t="s">
        <v>67</v>
      </c>
      <c r="E53" s="31">
        <v>1</v>
      </c>
      <c r="F53" s="32"/>
      <c r="G53" s="31"/>
      <c r="H53" s="33"/>
      <c r="I53" s="33"/>
      <c r="J53" s="34">
        <v>1.0379</v>
      </c>
      <c r="K53" s="31" t="str">
        <f t="shared" si="0"/>
        <v/>
      </c>
      <c r="L53" s="35">
        <v>1164.7692</v>
      </c>
      <c r="M53" s="36">
        <v>1155.8947680000001</v>
      </c>
      <c r="N53" s="36">
        <v>1109.3040000000001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8">
        <f t="shared" si="1"/>
        <v>3</v>
      </c>
      <c r="AB53" s="39">
        <f t="shared" si="2"/>
        <v>1143.33</v>
      </c>
      <c r="AC53" s="39">
        <f t="shared" si="3"/>
        <v>1143.33</v>
      </c>
      <c r="AD53" s="40">
        <f t="shared" si="4"/>
        <v>2.6058354064134575</v>
      </c>
    </row>
    <row r="54" spans="1:30" ht="26.4" x14ac:dyDescent="0.25">
      <c r="A54" s="27">
        <v>37</v>
      </c>
      <c r="B54" s="28" t="s">
        <v>139</v>
      </c>
      <c r="C54" s="29" t="s">
        <v>140</v>
      </c>
      <c r="D54" s="30" t="s">
        <v>67</v>
      </c>
      <c r="E54" s="31">
        <v>1</v>
      </c>
      <c r="F54" s="32"/>
      <c r="G54" s="31"/>
      <c r="H54" s="33"/>
      <c r="I54" s="33"/>
      <c r="J54" s="34">
        <v>1.0379</v>
      </c>
      <c r="K54" s="31" t="str">
        <f t="shared" si="0"/>
        <v/>
      </c>
      <c r="L54" s="35">
        <v>1359.7046399999999</v>
      </c>
      <c r="M54" s="36">
        <v>1324.1235839999999</v>
      </c>
      <c r="N54" s="36">
        <v>1270.752</v>
      </c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8">
        <f t="shared" si="1"/>
        <v>3</v>
      </c>
      <c r="AB54" s="39">
        <f t="shared" si="2"/>
        <v>1318.2</v>
      </c>
      <c r="AC54" s="39">
        <f t="shared" si="3"/>
        <v>1318.2</v>
      </c>
      <c r="AD54" s="40">
        <f t="shared" si="4"/>
        <v>3.3964380952826687</v>
      </c>
    </row>
    <row r="55" spans="1:30" ht="14.4" x14ac:dyDescent="0.25">
      <c r="A55" s="27">
        <v>38</v>
      </c>
      <c r="B55" s="28" t="s">
        <v>141</v>
      </c>
      <c r="C55" s="29" t="s">
        <v>142</v>
      </c>
      <c r="D55" s="30" t="s">
        <v>67</v>
      </c>
      <c r="E55" s="31">
        <v>1</v>
      </c>
      <c r="F55" s="32"/>
      <c r="G55" s="31"/>
      <c r="H55" s="33"/>
      <c r="I55" s="33"/>
      <c r="J55" s="34">
        <v>1.0379</v>
      </c>
      <c r="K55" s="31" t="str">
        <f t="shared" si="0"/>
        <v/>
      </c>
      <c r="L55" s="35">
        <v>152.31664000000001</v>
      </c>
      <c r="M55" s="36">
        <v>148.33078399999999</v>
      </c>
      <c r="N55" s="36">
        <v>142.352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8">
        <f t="shared" si="1"/>
        <v>3</v>
      </c>
      <c r="AB55" s="39">
        <f t="shared" si="2"/>
        <v>147.67000000000002</v>
      </c>
      <c r="AC55" s="39">
        <f t="shared" si="3"/>
        <v>147.67000000000002</v>
      </c>
      <c r="AD55" s="40">
        <f t="shared" si="4"/>
        <v>3.3963739963917892</v>
      </c>
    </row>
    <row r="56" spans="1:30" ht="26.4" x14ac:dyDescent="0.25">
      <c r="A56" s="27">
        <v>39</v>
      </c>
      <c r="B56" s="28" t="s">
        <v>143</v>
      </c>
      <c r="C56" s="29" t="s">
        <v>144</v>
      </c>
      <c r="D56" s="30" t="s">
        <v>67</v>
      </c>
      <c r="E56" s="31">
        <v>1</v>
      </c>
      <c r="F56" s="32"/>
      <c r="G56" s="31"/>
      <c r="H56" s="33"/>
      <c r="I56" s="33"/>
      <c r="J56" s="34">
        <v>1.0379</v>
      </c>
      <c r="K56" s="31" t="str">
        <f t="shared" si="0"/>
        <v/>
      </c>
      <c r="L56" s="35">
        <v>1147.9473599999999</v>
      </c>
      <c r="M56" s="36">
        <v>1117.907616</v>
      </c>
      <c r="N56" s="36">
        <v>1072.848</v>
      </c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8">
        <f t="shared" si="1"/>
        <v>3</v>
      </c>
      <c r="AB56" s="39">
        <f t="shared" si="2"/>
        <v>1112.9100000000001</v>
      </c>
      <c r="AC56" s="39">
        <f t="shared" si="3"/>
        <v>1112.9100000000001</v>
      </c>
      <c r="AD56" s="40">
        <f t="shared" si="4"/>
        <v>3.3964275889023328</v>
      </c>
    </row>
    <row r="57" spans="1:30" ht="14.4" x14ac:dyDescent="0.25">
      <c r="A57" s="27">
        <v>40</v>
      </c>
      <c r="B57" s="28" t="s">
        <v>145</v>
      </c>
      <c r="C57" s="29" t="s">
        <v>146</v>
      </c>
      <c r="D57" s="30" t="s">
        <v>67</v>
      </c>
      <c r="E57" s="31">
        <v>1</v>
      </c>
      <c r="F57" s="32"/>
      <c r="G57" s="31"/>
      <c r="H57" s="33"/>
      <c r="I57" s="33"/>
      <c r="J57" s="34">
        <v>1.0379</v>
      </c>
      <c r="K57" s="31" t="str">
        <f t="shared" si="0"/>
        <v/>
      </c>
      <c r="L57" s="35">
        <v>1285.4038399999999</v>
      </c>
      <c r="M57" s="36">
        <v>1251.767104</v>
      </c>
      <c r="N57" s="36">
        <v>1201.3119999999999</v>
      </c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8">
        <f t="shared" si="1"/>
        <v>3</v>
      </c>
      <c r="AB57" s="39">
        <f t="shared" si="2"/>
        <v>1246.17</v>
      </c>
      <c r="AC57" s="39">
        <f t="shared" si="3"/>
        <v>1246.17</v>
      </c>
      <c r="AD57" s="40">
        <f t="shared" si="4"/>
        <v>3.3964304996229973</v>
      </c>
    </row>
    <row r="58" spans="1:30" ht="26.4" x14ac:dyDescent="0.25">
      <c r="A58" s="27">
        <v>41</v>
      </c>
      <c r="B58" s="28" t="s">
        <v>147</v>
      </c>
      <c r="C58" s="29" t="s">
        <v>148</v>
      </c>
      <c r="D58" s="30" t="s">
        <v>67</v>
      </c>
      <c r="E58" s="31">
        <v>1</v>
      </c>
      <c r="F58" s="32"/>
      <c r="G58" s="31"/>
      <c r="H58" s="33"/>
      <c r="I58" s="33"/>
      <c r="J58" s="34">
        <v>1.0379</v>
      </c>
      <c r="K58" s="31" t="str">
        <f t="shared" si="0"/>
        <v/>
      </c>
      <c r="L58" s="35">
        <v>2372.0530399999998</v>
      </c>
      <c r="M58" s="36">
        <v>2309.9806239999998</v>
      </c>
      <c r="N58" s="36">
        <v>2216.8719999999998</v>
      </c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8">
        <f t="shared" si="1"/>
        <v>3</v>
      </c>
      <c r="AB58" s="39">
        <f t="shared" si="2"/>
        <v>2299.64</v>
      </c>
      <c r="AC58" s="39">
        <f t="shared" si="3"/>
        <v>2299.64</v>
      </c>
      <c r="AD58" s="40">
        <f t="shared" si="4"/>
        <v>3.3964480222792179</v>
      </c>
    </row>
    <row r="59" spans="1:30" ht="14.4" x14ac:dyDescent="0.25">
      <c r="A59" s="27">
        <v>42</v>
      </c>
      <c r="B59" s="28" t="s">
        <v>149</v>
      </c>
      <c r="C59" s="29" t="s">
        <v>150</v>
      </c>
      <c r="D59" s="30" t="s">
        <v>67</v>
      </c>
      <c r="E59" s="31">
        <v>1</v>
      </c>
      <c r="F59" s="32"/>
      <c r="G59" s="31"/>
      <c r="H59" s="33"/>
      <c r="I59" s="33"/>
      <c r="J59" s="34">
        <v>1.0379</v>
      </c>
      <c r="K59" s="31" t="str">
        <f t="shared" si="0"/>
        <v/>
      </c>
      <c r="L59" s="35">
        <v>123.52508</v>
      </c>
      <c r="M59" s="36">
        <v>120.292648</v>
      </c>
      <c r="N59" s="36">
        <v>115.444</v>
      </c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8">
        <f t="shared" si="1"/>
        <v>3</v>
      </c>
      <c r="AB59" s="39">
        <f t="shared" si="2"/>
        <v>119.76</v>
      </c>
      <c r="AC59" s="39">
        <f t="shared" si="3"/>
        <v>119.76</v>
      </c>
      <c r="AD59" s="40">
        <f t="shared" si="4"/>
        <v>3.3962823457012772</v>
      </c>
    </row>
    <row r="60" spans="1:30" ht="26.4" x14ac:dyDescent="0.25">
      <c r="A60" s="27">
        <v>43</v>
      </c>
      <c r="B60" s="28" t="s">
        <v>151</v>
      </c>
      <c r="C60" s="29" t="s">
        <v>152</v>
      </c>
      <c r="D60" s="30" t="s">
        <v>67</v>
      </c>
      <c r="E60" s="31">
        <v>1</v>
      </c>
      <c r="F60" s="32"/>
      <c r="G60" s="31"/>
      <c r="H60" s="33"/>
      <c r="I60" s="33"/>
      <c r="J60" s="34">
        <v>1.0379</v>
      </c>
      <c r="K60" s="31"/>
      <c r="L60" s="35">
        <v>78.944599999999994</v>
      </c>
      <c r="M60" s="36">
        <v>76.87876</v>
      </c>
      <c r="N60" s="36">
        <v>73.78</v>
      </c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8">
        <f t="shared" si="1"/>
        <v>3</v>
      </c>
      <c r="AB60" s="39">
        <f t="shared" si="2"/>
        <v>76.540000000000006</v>
      </c>
      <c r="AC60" s="39">
        <f t="shared" si="3"/>
        <v>76.540000000000006</v>
      </c>
      <c r="AD60" s="40">
        <f t="shared" si="4"/>
        <v>3.3962089473390167</v>
      </c>
    </row>
    <row r="61" spans="1:30" ht="14.4" x14ac:dyDescent="0.25">
      <c r="A61" s="27">
        <v>44</v>
      </c>
      <c r="B61" s="28" t="s">
        <v>153</v>
      </c>
      <c r="C61" s="29" t="s">
        <v>154</v>
      </c>
      <c r="D61" s="30" t="s">
        <v>67</v>
      </c>
      <c r="E61" s="31">
        <v>1</v>
      </c>
      <c r="F61" s="32"/>
      <c r="G61" s="31"/>
      <c r="H61" s="33"/>
      <c r="I61" s="33"/>
      <c r="J61" s="34">
        <v>1.0379</v>
      </c>
      <c r="K61" s="31"/>
      <c r="L61" s="35">
        <v>8225.0985600000004</v>
      </c>
      <c r="M61" s="36">
        <v>8009.8623360000001</v>
      </c>
      <c r="N61" s="36">
        <v>7687.0079999999998</v>
      </c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8">
        <f t="shared" si="1"/>
        <v>3</v>
      </c>
      <c r="AB61" s="39">
        <f t="shared" si="2"/>
        <v>7973.99</v>
      </c>
      <c r="AC61" s="39">
        <f t="shared" si="3"/>
        <v>7973.99</v>
      </c>
      <c r="AD61" s="40">
        <f t="shared" si="4"/>
        <v>3.3964549233881045</v>
      </c>
    </row>
    <row r="62" spans="1:30" ht="26.4" x14ac:dyDescent="0.25">
      <c r="A62" s="27">
        <v>45</v>
      </c>
      <c r="B62" s="28" t="s">
        <v>155</v>
      </c>
      <c r="C62" s="29" t="s">
        <v>156</v>
      </c>
      <c r="D62" s="30" t="s">
        <v>67</v>
      </c>
      <c r="E62" s="31">
        <v>1</v>
      </c>
      <c r="F62" s="32"/>
      <c r="G62" s="31"/>
      <c r="H62" s="33"/>
      <c r="I62" s="33"/>
      <c r="J62" s="34">
        <v>1.0379</v>
      </c>
      <c r="K62" s="31"/>
      <c r="L62" s="35">
        <v>10738.323119999999</v>
      </c>
      <c r="M62" s="36">
        <v>10457.320272000001</v>
      </c>
      <c r="N62" s="36">
        <v>10035.816000000001</v>
      </c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8">
        <f t="shared" si="1"/>
        <v>3</v>
      </c>
      <c r="AB62" s="39">
        <f t="shared" si="2"/>
        <v>10410.49</v>
      </c>
      <c r="AC62" s="39">
        <f t="shared" si="3"/>
        <v>10410.49</v>
      </c>
      <c r="AD62" s="40">
        <f t="shared" si="4"/>
        <v>3.3964539265035363</v>
      </c>
    </row>
    <row r="63" spans="1:30" ht="14.4" x14ac:dyDescent="0.25">
      <c r="A63" s="27">
        <v>46</v>
      </c>
      <c r="B63" s="28" t="s">
        <v>157</v>
      </c>
      <c r="C63" s="29" t="s">
        <v>158</v>
      </c>
      <c r="D63" s="30" t="s">
        <v>67</v>
      </c>
      <c r="E63" s="31">
        <v>1</v>
      </c>
      <c r="F63" s="32"/>
      <c r="G63" s="31"/>
      <c r="H63" s="33"/>
      <c r="I63" s="33"/>
      <c r="J63" s="34">
        <v>1.0379</v>
      </c>
      <c r="K63" s="31"/>
      <c r="L63" s="35">
        <v>904.61224000000004</v>
      </c>
      <c r="M63" s="36">
        <v>880.94014400000003</v>
      </c>
      <c r="N63" s="36">
        <v>845.43200000000002</v>
      </c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8">
        <f t="shared" si="1"/>
        <v>3</v>
      </c>
      <c r="AB63" s="39">
        <f t="shared" si="2"/>
        <v>877</v>
      </c>
      <c r="AC63" s="39">
        <f t="shared" si="3"/>
        <v>877</v>
      </c>
      <c r="AD63" s="40">
        <f t="shared" si="4"/>
        <v>3.3964349208634559</v>
      </c>
    </row>
    <row r="64" spans="1:30" ht="26.4" x14ac:dyDescent="0.25">
      <c r="A64" s="27">
        <v>47</v>
      </c>
      <c r="B64" s="28" t="s">
        <v>159</v>
      </c>
      <c r="C64" s="29" t="s">
        <v>160</v>
      </c>
      <c r="D64" s="30" t="s">
        <v>67</v>
      </c>
      <c r="E64" s="31">
        <v>1</v>
      </c>
      <c r="F64" s="32"/>
      <c r="G64" s="31"/>
      <c r="H64" s="33"/>
      <c r="I64" s="33"/>
      <c r="J64" s="34">
        <v>1.0379</v>
      </c>
      <c r="K64" s="31"/>
      <c r="L64" s="35">
        <v>249.83644000000001</v>
      </c>
      <c r="M64" s="36">
        <v>243.298664</v>
      </c>
      <c r="N64" s="36">
        <v>233.49199999999999</v>
      </c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8">
        <f t="shared" si="1"/>
        <v>3</v>
      </c>
      <c r="AB64" s="39">
        <f t="shared" si="2"/>
        <v>242.21</v>
      </c>
      <c r="AC64" s="39">
        <f t="shared" si="3"/>
        <v>242.21</v>
      </c>
      <c r="AD64" s="40">
        <f t="shared" si="4"/>
        <v>3.3964415434875197</v>
      </c>
    </row>
    <row r="65" spans="1:30" ht="26.4" x14ac:dyDescent="0.25">
      <c r="A65" s="27">
        <v>48</v>
      </c>
      <c r="B65" s="28" t="s">
        <v>161</v>
      </c>
      <c r="C65" s="29" t="s">
        <v>162</v>
      </c>
      <c r="D65" s="30" t="s">
        <v>67</v>
      </c>
      <c r="E65" s="31">
        <v>1</v>
      </c>
      <c r="F65" s="32"/>
      <c r="G65" s="31"/>
      <c r="H65" s="33"/>
      <c r="I65" s="33"/>
      <c r="J65" s="34">
        <v>1.0379</v>
      </c>
      <c r="K65" s="31"/>
      <c r="L65" s="35">
        <v>2359.0504000000001</v>
      </c>
      <c r="M65" s="36">
        <v>2297.3182400000001</v>
      </c>
      <c r="N65" s="36">
        <v>2204.7199999999998</v>
      </c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8">
        <f t="shared" si="1"/>
        <v>3</v>
      </c>
      <c r="AB65" s="39">
        <f t="shared" si="2"/>
        <v>2287.0300000000002</v>
      </c>
      <c r="AC65" s="39">
        <f t="shared" si="3"/>
        <v>2287.0300000000002</v>
      </c>
      <c r="AD65" s="40">
        <f t="shared" si="4"/>
        <v>3.3964544068919396</v>
      </c>
    </row>
    <row r="66" spans="1:30" ht="14.4" x14ac:dyDescent="0.25">
      <c r="A66" s="27">
        <v>49</v>
      </c>
      <c r="B66" s="28" t="s">
        <v>163</v>
      </c>
      <c r="C66" s="29" t="s">
        <v>164</v>
      </c>
      <c r="D66" s="30" t="s">
        <v>67</v>
      </c>
      <c r="E66" s="31">
        <v>1</v>
      </c>
      <c r="F66" s="32"/>
      <c r="G66" s="31"/>
      <c r="H66" s="33"/>
      <c r="I66" s="33"/>
      <c r="J66" s="34">
        <v>1.0379</v>
      </c>
      <c r="K66" s="31"/>
      <c r="L66" s="35">
        <v>2204.8762400000001</v>
      </c>
      <c r="M66" s="36">
        <v>2147.1785439999999</v>
      </c>
      <c r="N66" s="36">
        <v>2060.6320000000001</v>
      </c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8">
        <f t="shared" si="1"/>
        <v>3</v>
      </c>
      <c r="AB66" s="39">
        <f t="shared" si="2"/>
        <v>2137.5700000000002</v>
      </c>
      <c r="AC66" s="39">
        <f t="shared" si="3"/>
        <v>2137.5700000000002</v>
      </c>
      <c r="AD66" s="40">
        <f t="shared" si="4"/>
        <v>3.3964427839133791</v>
      </c>
    </row>
    <row r="67" spans="1:30" ht="14.4" x14ac:dyDescent="0.25">
      <c r="A67" s="27">
        <v>50</v>
      </c>
      <c r="B67" s="28" t="s">
        <v>165</v>
      </c>
      <c r="C67" s="29" t="s">
        <v>166</v>
      </c>
      <c r="D67" s="30" t="s">
        <v>67</v>
      </c>
      <c r="E67" s="31">
        <v>1</v>
      </c>
      <c r="F67" s="32"/>
      <c r="G67" s="31"/>
      <c r="H67" s="33"/>
      <c r="I67" s="33"/>
      <c r="J67" s="34">
        <v>1.0379</v>
      </c>
      <c r="K67" s="31"/>
      <c r="L67" s="35">
        <v>312.99212</v>
      </c>
      <c r="M67" s="36">
        <v>304.801672</v>
      </c>
      <c r="N67" s="36">
        <v>292.51600000000002</v>
      </c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8">
        <f t="shared" si="1"/>
        <v>3</v>
      </c>
      <c r="AB67" s="39">
        <f t="shared" si="2"/>
        <v>303.44</v>
      </c>
      <c r="AC67" s="39">
        <f t="shared" si="3"/>
        <v>303.44</v>
      </c>
      <c r="AD67" s="40">
        <f t="shared" si="4"/>
        <v>3.3964169935129607</v>
      </c>
    </row>
    <row r="68" spans="1:30" ht="14.4" x14ac:dyDescent="0.25">
      <c r="A68" s="27">
        <v>51</v>
      </c>
      <c r="B68" s="28" t="s">
        <v>167</v>
      </c>
      <c r="C68" s="29" t="s">
        <v>168</v>
      </c>
      <c r="D68" s="30" t="s">
        <v>67</v>
      </c>
      <c r="E68" s="31">
        <v>1</v>
      </c>
      <c r="F68" s="32"/>
      <c r="G68" s="31"/>
      <c r="H68" s="33"/>
      <c r="I68" s="33"/>
      <c r="J68" s="34">
        <v>1.0379</v>
      </c>
      <c r="K68" s="31"/>
      <c r="L68" s="35">
        <v>3202.3644800000002</v>
      </c>
      <c r="M68" s="36">
        <v>3118.564288</v>
      </c>
      <c r="N68" s="36">
        <v>2992.864</v>
      </c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8">
        <f t="shared" si="1"/>
        <v>3</v>
      </c>
      <c r="AB68" s="39">
        <f t="shared" si="2"/>
        <v>3104.6</v>
      </c>
      <c r="AC68" s="39">
        <f t="shared" si="3"/>
        <v>3104.6</v>
      </c>
      <c r="AD68" s="40">
        <f t="shared" si="4"/>
        <v>3.3964524428477145</v>
      </c>
    </row>
    <row r="69" spans="1:30" ht="26.4" x14ac:dyDescent="0.25">
      <c r="A69" s="27">
        <v>52</v>
      </c>
      <c r="B69" s="28" t="s">
        <v>169</v>
      </c>
      <c r="C69" s="29" t="s">
        <v>170</v>
      </c>
      <c r="D69" s="30" t="s">
        <v>67</v>
      </c>
      <c r="E69" s="31">
        <v>1</v>
      </c>
      <c r="F69" s="32"/>
      <c r="G69" s="31"/>
      <c r="H69" s="33"/>
      <c r="I69" s="33"/>
      <c r="J69" s="34">
        <v>1.0379</v>
      </c>
      <c r="K69" s="31"/>
      <c r="L69" s="35">
        <v>396.58051999999998</v>
      </c>
      <c r="M69" s="36">
        <v>386.20271200000002</v>
      </c>
      <c r="N69" s="36">
        <v>370.63600000000002</v>
      </c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8">
        <f t="shared" si="1"/>
        <v>3</v>
      </c>
      <c r="AB69" s="39">
        <f t="shared" si="2"/>
        <v>384.48</v>
      </c>
      <c r="AC69" s="39">
        <f t="shared" si="3"/>
        <v>384.48</v>
      </c>
      <c r="AD69" s="40">
        <f t="shared" si="4"/>
        <v>3.3963939260398521</v>
      </c>
    </row>
    <row r="70" spans="1:30" ht="14.4" x14ac:dyDescent="0.25">
      <c r="A70" s="27">
        <v>53</v>
      </c>
      <c r="B70" s="28" t="s">
        <v>171</v>
      </c>
      <c r="C70" s="29" t="s">
        <v>172</v>
      </c>
      <c r="D70" s="30" t="s">
        <v>67</v>
      </c>
      <c r="E70" s="31">
        <v>1</v>
      </c>
      <c r="F70" s="32"/>
      <c r="G70" s="31"/>
      <c r="H70" s="33"/>
      <c r="I70" s="33"/>
      <c r="J70" s="34">
        <v>1.0379</v>
      </c>
      <c r="K70" s="31"/>
      <c r="L70" s="35">
        <v>8901.2358399999994</v>
      </c>
      <c r="M70" s="36">
        <v>8668.3063039999997</v>
      </c>
      <c r="N70" s="36">
        <v>8318.9120000000003</v>
      </c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8">
        <f t="shared" si="1"/>
        <v>3</v>
      </c>
      <c r="AB70" s="39">
        <f t="shared" si="2"/>
        <v>8629.49</v>
      </c>
      <c r="AC70" s="39">
        <f t="shared" si="3"/>
        <v>8629.49</v>
      </c>
      <c r="AD70" s="40">
        <f t="shared" si="4"/>
        <v>3.3964529998961601</v>
      </c>
    </row>
    <row r="71" spans="1:30" ht="14.4" x14ac:dyDescent="0.25">
      <c r="A71" s="27">
        <v>54</v>
      </c>
      <c r="B71" s="28" t="s">
        <v>173</v>
      </c>
      <c r="C71" s="29" t="s">
        <v>174</v>
      </c>
      <c r="D71" s="30" t="s">
        <v>67</v>
      </c>
      <c r="E71" s="31">
        <v>1</v>
      </c>
      <c r="F71" s="32"/>
      <c r="G71" s="31"/>
      <c r="H71" s="33"/>
      <c r="I71" s="33"/>
      <c r="J71" s="34">
        <v>1.0379</v>
      </c>
      <c r="K71" s="31"/>
      <c r="L71" s="35">
        <v>1254.75476</v>
      </c>
      <c r="M71" s="36">
        <v>1221.9200559999999</v>
      </c>
      <c r="N71" s="36">
        <v>1172.6679999999999</v>
      </c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8">
        <f t="shared" si="1"/>
        <v>3</v>
      </c>
      <c r="AB71" s="39">
        <f t="shared" si="2"/>
        <v>1216.45</v>
      </c>
      <c r="AC71" s="39">
        <f t="shared" si="3"/>
        <v>1216.45</v>
      </c>
      <c r="AD71" s="40">
        <f t="shared" si="4"/>
        <v>3.3964483939759496</v>
      </c>
    </row>
    <row r="72" spans="1:30" ht="14.4" x14ac:dyDescent="0.25">
      <c r="A72" s="27">
        <v>55</v>
      </c>
      <c r="B72" s="28" t="s">
        <v>175</v>
      </c>
      <c r="C72" s="29" t="s">
        <v>176</v>
      </c>
      <c r="D72" s="30" t="s">
        <v>67</v>
      </c>
      <c r="E72" s="31">
        <v>1</v>
      </c>
      <c r="F72" s="32"/>
      <c r="G72" s="31"/>
      <c r="H72" s="33"/>
      <c r="I72" s="33"/>
      <c r="J72" s="34">
        <v>1.0379</v>
      </c>
      <c r="K72" s="31"/>
      <c r="L72" s="35">
        <v>853.53044</v>
      </c>
      <c r="M72" s="36">
        <v>831.195064</v>
      </c>
      <c r="N72" s="36">
        <v>797.69200000000001</v>
      </c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8">
        <f t="shared" si="1"/>
        <v>3</v>
      </c>
      <c r="AB72" s="39">
        <f t="shared" si="2"/>
        <v>827.48</v>
      </c>
      <c r="AC72" s="39">
        <f t="shared" si="3"/>
        <v>827.48</v>
      </c>
      <c r="AD72" s="40">
        <f t="shared" si="4"/>
        <v>3.3964243012826056</v>
      </c>
    </row>
    <row r="73" spans="1:30" ht="14.4" x14ac:dyDescent="0.25">
      <c r="A73" s="27">
        <v>56</v>
      </c>
      <c r="B73" s="28" t="s">
        <v>177</v>
      </c>
      <c r="C73" s="29" t="s">
        <v>178</v>
      </c>
      <c r="D73" s="30" t="s">
        <v>67</v>
      </c>
      <c r="E73" s="31">
        <v>1</v>
      </c>
      <c r="F73" s="32"/>
      <c r="G73" s="31"/>
      <c r="H73" s="33"/>
      <c r="I73" s="33"/>
      <c r="J73" s="34">
        <v>1.0379</v>
      </c>
      <c r="K73" s="31"/>
      <c r="L73" s="35">
        <v>2362.7654400000001</v>
      </c>
      <c r="M73" s="36">
        <v>2300.936064</v>
      </c>
      <c r="N73" s="36">
        <v>2208.192</v>
      </c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8">
        <f t="shared" si="1"/>
        <v>3</v>
      </c>
      <c r="AB73" s="39">
        <f t="shared" si="2"/>
        <v>2290.64</v>
      </c>
      <c r="AC73" s="39">
        <f t="shared" si="3"/>
        <v>2290.64</v>
      </c>
      <c r="AD73" s="40">
        <f t="shared" si="4"/>
        <v>3.3964419844534217</v>
      </c>
    </row>
    <row r="74" spans="1:30" ht="14.4" x14ac:dyDescent="0.25">
      <c r="A74" s="27">
        <v>57</v>
      </c>
      <c r="B74" s="28" t="s">
        <v>179</v>
      </c>
      <c r="C74" s="29" t="s">
        <v>180</v>
      </c>
      <c r="D74" s="30" t="s">
        <v>67</v>
      </c>
      <c r="E74" s="31">
        <v>1</v>
      </c>
      <c r="F74" s="32"/>
      <c r="G74" s="31"/>
      <c r="H74" s="33"/>
      <c r="I74" s="33"/>
      <c r="J74" s="34">
        <v>1.0379</v>
      </c>
      <c r="K74" s="31"/>
      <c r="L74" s="35">
        <v>875.82068000000004</v>
      </c>
      <c r="M74" s="36">
        <v>852.90200800000002</v>
      </c>
      <c r="N74" s="36">
        <v>818.524</v>
      </c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8">
        <f t="shared" si="1"/>
        <v>3</v>
      </c>
      <c r="AB74" s="39">
        <f t="shared" si="2"/>
        <v>849.09</v>
      </c>
      <c r="AC74" s="39">
        <f t="shared" si="3"/>
        <v>849.09</v>
      </c>
      <c r="AD74" s="40">
        <f t="shared" si="4"/>
        <v>3.3964239965978407</v>
      </c>
    </row>
    <row r="75" spans="1:30" ht="14.4" x14ac:dyDescent="0.25">
      <c r="A75" s="27">
        <v>58</v>
      </c>
      <c r="B75" s="28" t="s">
        <v>181</v>
      </c>
      <c r="C75" s="29" t="s">
        <v>182</v>
      </c>
      <c r="D75" s="30" t="s">
        <v>67</v>
      </c>
      <c r="E75" s="31">
        <v>1</v>
      </c>
      <c r="F75" s="32"/>
      <c r="G75" s="31"/>
      <c r="H75" s="33"/>
      <c r="I75" s="33"/>
      <c r="J75" s="34">
        <v>1.0379</v>
      </c>
      <c r="K75" s="31"/>
      <c r="L75" s="35">
        <v>112.37996</v>
      </c>
      <c r="M75" s="36">
        <v>109.439176</v>
      </c>
      <c r="N75" s="36">
        <v>105.02800000000001</v>
      </c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8">
        <f t="shared" si="1"/>
        <v>3</v>
      </c>
      <c r="AB75" s="39">
        <f t="shared" si="2"/>
        <v>108.95</v>
      </c>
      <c r="AC75" s="39">
        <f t="shared" si="3"/>
        <v>108.95</v>
      </c>
      <c r="AD75" s="40">
        <f t="shared" si="4"/>
        <v>3.3964253189373155</v>
      </c>
    </row>
    <row r="76" spans="1:30" ht="26.4" x14ac:dyDescent="0.25">
      <c r="A76" s="27">
        <v>59</v>
      </c>
      <c r="B76" s="28" t="s">
        <v>183</v>
      </c>
      <c r="C76" s="29" t="s">
        <v>184</v>
      </c>
      <c r="D76" s="30" t="s">
        <v>67</v>
      </c>
      <c r="E76" s="31">
        <v>1</v>
      </c>
      <c r="F76" s="32"/>
      <c r="G76" s="31"/>
      <c r="H76" s="33"/>
      <c r="I76" s="33"/>
      <c r="J76" s="34">
        <v>1.0379</v>
      </c>
      <c r="K76" s="31"/>
      <c r="L76" s="35">
        <v>1980.1163200000001</v>
      </c>
      <c r="M76" s="36">
        <v>1928.3001919999999</v>
      </c>
      <c r="N76" s="36">
        <v>1850.576</v>
      </c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8">
        <f t="shared" si="1"/>
        <v>3</v>
      </c>
      <c r="AB76" s="39">
        <f t="shared" si="2"/>
        <v>1919.67</v>
      </c>
      <c r="AC76" s="39">
        <f t="shared" si="3"/>
        <v>1919.67</v>
      </c>
      <c r="AD76" s="40">
        <f t="shared" si="4"/>
        <v>3.3964447663469679</v>
      </c>
    </row>
    <row r="77" spans="1:30" ht="14.4" x14ac:dyDescent="0.25">
      <c r="A77" s="27">
        <v>60</v>
      </c>
      <c r="B77" s="28" t="s">
        <v>185</v>
      </c>
      <c r="C77" s="29" t="s">
        <v>186</v>
      </c>
      <c r="D77" s="30" t="s">
        <v>67</v>
      </c>
      <c r="E77" s="31">
        <v>1</v>
      </c>
      <c r="F77" s="32"/>
      <c r="G77" s="31"/>
      <c r="H77" s="33"/>
      <c r="I77" s="33"/>
      <c r="J77" s="34">
        <v>1.0379</v>
      </c>
      <c r="K77" s="31"/>
      <c r="L77" s="35">
        <v>597.19268</v>
      </c>
      <c r="M77" s="36">
        <v>581.56520799999998</v>
      </c>
      <c r="N77" s="36">
        <v>558.12400000000002</v>
      </c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8">
        <f t="shared" si="1"/>
        <v>3</v>
      </c>
      <c r="AB77" s="39">
        <f t="shared" si="2"/>
        <v>578.97</v>
      </c>
      <c r="AC77" s="39">
        <f t="shared" si="3"/>
        <v>578.97</v>
      </c>
      <c r="AD77" s="40">
        <f t="shared" si="4"/>
        <v>3.3964001082908544</v>
      </c>
    </row>
    <row r="78" spans="1:30" ht="14.4" x14ac:dyDescent="0.25">
      <c r="A78" s="27">
        <v>61</v>
      </c>
      <c r="B78" s="28" t="s">
        <v>187</v>
      </c>
      <c r="C78" s="29" t="s">
        <v>188</v>
      </c>
      <c r="D78" s="30" t="s">
        <v>67</v>
      </c>
      <c r="E78" s="31">
        <v>1</v>
      </c>
      <c r="F78" s="32"/>
      <c r="G78" s="31"/>
      <c r="H78" s="33"/>
      <c r="I78" s="33"/>
      <c r="J78" s="34">
        <v>1.0379</v>
      </c>
      <c r="K78" s="31"/>
      <c r="L78" s="35">
        <v>2776.0636399999999</v>
      </c>
      <c r="M78" s="36">
        <v>2703.4189839999999</v>
      </c>
      <c r="N78" s="36">
        <v>2594.4520000000002</v>
      </c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8">
        <f t="shared" si="1"/>
        <v>3</v>
      </c>
      <c r="AB78" s="39">
        <f t="shared" si="2"/>
        <v>2691.32</v>
      </c>
      <c r="AC78" s="39">
        <f t="shared" si="3"/>
        <v>2691.32</v>
      </c>
      <c r="AD78" s="40">
        <f t="shared" si="4"/>
        <v>3.3964444052682738</v>
      </c>
    </row>
    <row r="79" spans="1:30" ht="14.4" x14ac:dyDescent="0.25">
      <c r="A79" s="27">
        <v>62</v>
      </c>
      <c r="B79" s="28" t="s">
        <v>189</v>
      </c>
      <c r="C79" s="29" t="s">
        <v>190</v>
      </c>
      <c r="D79" s="30" t="s">
        <v>67</v>
      </c>
      <c r="E79" s="31">
        <v>1</v>
      </c>
      <c r="F79" s="32"/>
      <c r="G79" s="31"/>
      <c r="H79" s="33"/>
      <c r="I79" s="33"/>
      <c r="J79" s="34">
        <v>1.0379</v>
      </c>
      <c r="K79" s="31"/>
      <c r="L79" s="35">
        <v>290.70188000000002</v>
      </c>
      <c r="M79" s="36">
        <v>283.09472799999998</v>
      </c>
      <c r="N79" s="36">
        <v>271.68400000000003</v>
      </c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8">
        <f t="shared" si="1"/>
        <v>3</v>
      </c>
      <c r="AB79" s="39">
        <f t="shared" si="2"/>
        <v>281.83</v>
      </c>
      <c r="AC79" s="39">
        <f t="shared" si="3"/>
        <v>281.83</v>
      </c>
      <c r="AD79" s="40">
        <f t="shared" si="4"/>
        <v>3.3964173511182105</v>
      </c>
    </row>
    <row r="80" spans="1:30" ht="14.4" x14ac:dyDescent="0.25">
      <c r="A80" s="27">
        <v>63</v>
      </c>
      <c r="B80" s="28" t="s">
        <v>191</v>
      </c>
      <c r="C80" s="29" t="s">
        <v>192</v>
      </c>
      <c r="D80" s="30" t="s">
        <v>67</v>
      </c>
      <c r="E80" s="31">
        <v>1</v>
      </c>
      <c r="F80" s="32"/>
      <c r="G80" s="31"/>
      <c r="H80" s="33"/>
      <c r="I80" s="33"/>
      <c r="J80" s="34">
        <v>1.0379</v>
      </c>
      <c r="K80" s="31"/>
      <c r="L80" s="35">
        <v>469.02379999999999</v>
      </c>
      <c r="M80" s="36">
        <v>456.75027999999998</v>
      </c>
      <c r="N80" s="36">
        <v>438.34</v>
      </c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8">
        <f t="shared" si="1"/>
        <v>3</v>
      </c>
      <c r="AB80" s="39">
        <f t="shared" si="2"/>
        <v>454.71000000000004</v>
      </c>
      <c r="AC80" s="39">
        <f t="shared" si="3"/>
        <v>454.71000000000004</v>
      </c>
      <c r="AD80" s="40">
        <f t="shared" si="4"/>
        <v>3.3964154420027524</v>
      </c>
    </row>
    <row r="81" spans="1:30" ht="14.4" x14ac:dyDescent="0.25">
      <c r="A81" s="27">
        <v>64</v>
      </c>
      <c r="B81" s="28" t="s">
        <v>193</v>
      </c>
      <c r="C81" s="29" t="s">
        <v>194</v>
      </c>
      <c r="D81" s="30" t="s">
        <v>67</v>
      </c>
      <c r="E81" s="31">
        <v>1</v>
      </c>
      <c r="F81" s="32"/>
      <c r="G81" s="31"/>
      <c r="H81" s="33"/>
      <c r="I81" s="33"/>
      <c r="J81" s="34">
        <v>1.0379</v>
      </c>
      <c r="K81" s="31"/>
      <c r="L81" s="35">
        <v>1929.0345199999999</v>
      </c>
      <c r="M81" s="36">
        <v>1878.555112</v>
      </c>
      <c r="N81" s="36">
        <v>1802.836</v>
      </c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8">
        <f t="shared" si="1"/>
        <v>3</v>
      </c>
      <c r="AB81" s="39">
        <f t="shared" si="2"/>
        <v>1870.15</v>
      </c>
      <c r="AC81" s="39">
        <f t="shared" si="3"/>
        <v>1870.15</v>
      </c>
      <c r="AD81" s="40">
        <f t="shared" si="4"/>
        <v>3.3964403282310824</v>
      </c>
    </row>
    <row r="82" spans="1:30" ht="26.4" x14ac:dyDescent="0.25">
      <c r="A82" s="27">
        <v>65</v>
      </c>
      <c r="B82" s="28" t="s">
        <v>195</v>
      </c>
      <c r="C82" s="29" t="s">
        <v>196</v>
      </c>
      <c r="D82" s="30" t="s">
        <v>67</v>
      </c>
      <c r="E82" s="31">
        <v>1</v>
      </c>
      <c r="F82" s="32"/>
      <c r="G82" s="31"/>
      <c r="H82" s="33"/>
      <c r="I82" s="33"/>
      <c r="J82" s="34">
        <v>1.0379</v>
      </c>
      <c r="K82" s="31"/>
      <c r="L82" s="35">
        <v>1658.1490799999999</v>
      </c>
      <c r="M82" s="36">
        <v>1556.5687760000001</v>
      </c>
      <c r="N82" s="36">
        <v>1493.828</v>
      </c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8">
        <f t="shared" ref="AA82:AA145" si="5">COUNTIF(K82:Z82,"&gt;0")</f>
        <v>3</v>
      </c>
      <c r="AB82" s="39">
        <f t="shared" ref="AB82:AB145" si="6">CEILING(SUM(K82:Z82)/COUNTIF(K82:Z82,"&gt;0"),0.01)</f>
        <v>1569.52</v>
      </c>
      <c r="AC82" s="39">
        <f t="shared" ref="AC82:AC145" si="7">AB82*E82</f>
        <v>1569.52</v>
      </c>
      <c r="AD82" s="40">
        <f t="shared" ref="AD82:AD145" si="8">STDEV(K82:Z82)/AB82*100</f>
        <v>5.2832733651512971</v>
      </c>
    </row>
    <row r="83" spans="1:30" ht="26.4" x14ac:dyDescent="0.25">
      <c r="A83" s="27">
        <v>66</v>
      </c>
      <c r="B83" s="28" t="s">
        <v>197</v>
      </c>
      <c r="C83" s="29" t="s">
        <v>198</v>
      </c>
      <c r="D83" s="30" t="s">
        <v>67</v>
      </c>
      <c r="E83" s="31">
        <v>1</v>
      </c>
      <c r="F83" s="32"/>
      <c r="G83" s="31"/>
      <c r="H83" s="33"/>
      <c r="I83" s="33"/>
      <c r="J83" s="34">
        <v>1.0379</v>
      </c>
      <c r="K83" s="31"/>
      <c r="L83" s="35">
        <v>1582.99764</v>
      </c>
      <c r="M83" s="36">
        <v>1486.0212079999999</v>
      </c>
      <c r="N83" s="36">
        <v>1426.124</v>
      </c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8">
        <f t="shared" si="5"/>
        <v>3</v>
      </c>
      <c r="AB83" s="39">
        <f t="shared" si="6"/>
        <v>1498.39</v>
      </c>
      <c r="AC83" s="39">
        <f t="shared" si="7"/>
        <v>1498.39</v>
      </c>
      <c r="AD83" s="40">
        <f t="shared" si="8"/>
        <v>5.2832573231292823</v>
      </c>
    </row>
    <row r="84" spans="1:30" ht="14.4" x14ac:dyDescent="0.25">
      <c r="A84" s="27">
        <v>67</v>
      </c>
      <c r="B84" s="28" t="s">
        <v>199</v>
      </c>
      <c r="C84" s="29" t="s">
        <v>200</v>
      </c>
      <c r="D84" s="30" t="s">
        <v>67</v>
      </c>
      <c r="E84" s="31">
        <v>1</v>
      </c>
      <c r="F84" s="32"/>
      <c r="G84" s="31"/>
      <c r="H84" s="33"/>
      <c r="I84" s="33"/>
      <c r="J84" s="34">
        <v>1.0379</v>
      </c>
      <c r="K84" s="31"/>
      <c r="L84" s="35">
        <v>1370.0685599999999</v>
      </c>
      <c r="M84" s="36">
        <v>1286.136432</v>
      </c>
      <c r="N84" s="36">
        <v>1234.296</v>
      </c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8">
        <f t="shared" si="5"/>
        <v>3</v>
      </c>
      <c r="AB84" s="39">
        <f t="shared" si="6"/>
        <v>1296.8399999999999</v>
      </c>
      <c r="AC84" s="39">
        <f t="shared" si="7"/>
        <v>1296.8399999999999</v>
      </c>
      <c r="AD84" s="40">
        <f t="shared" si="8"/>
        <v>5.2832634228915545</v>
      </c>
    </row>
    <row r="85" spans="1:30" ht="14.4" x14ac:dyDescent="0.25">
      <c r="A85" s="27">
        <v>68</v>
      </c>
      <c r="B85" s="28" t="s">
        <v>201</v>
      </c>
      <c r="C85" s="29" t="s">
        <v>202</v>
      </c>
      <c r="D85" s="30" t="s">
        <v>67</v>
      </c>
      <c r="E85" s="31">
        <v>1</v>
      </c>
      <c r="F85" s="32"/>
      <c r="G85" s="31"/>
      <c r="H85" s="33"/>
      <c r="I85" s="33"/>
      <c r="J85" s="34">
        <v>1.0379</v>
      </c>
      <c r="K85" s="31"/>
      <c r="L85" s="35">
        <v>1391.26512</v>
      </c>
      <c r="M85" s="36">
        <v>1306.0344640000001</v>
      </c>
      <c r="N85" s="36">
        <v>1253.3920000000001</v>
      </c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8">
        <f t="shared" si="5"/>
        <v>3</v>
      </c>
      <c r="AB85" s="39">
        <f t="shared" si="6"/>
        <v>1316.9</v>
      </c>
      <c r="AC85" s="39">
        <f t="shared" si="7"/>
        <v>1316.9</v>
      </c>
      <c r="AD85" s="40">
        <f t="shared" si="8"/>
        <v>5.2832779808197419</v>
      </c>
    </row>
    <row r="86" spans="1:30" ht="14.4" x14ac:dyDescent="0.25">
      <c r="A86" s="27">
        <v>69</v>
      </c>
      <c r="B86" s="28" t="s">
        <v>203</v>
      </c>
      <c r="C86" s="29" t="s">
        <v>204</v>
      </c>
      <c r="D86" s="30" t="s">
        <v>67</v>
      </c>
      <c r="E86" s="31">
        <v>1</v>
      </c>
      <c r="F86" s="32"/>
      <c r="G86" s="31"/>
      <c r="H86" s="33"/>
      <c r="I86" s="33"/>
      <c r="J86" s="34">
        <v>1.0379</v>
      </c>
      <c r="K86" s="31"/>
      <c r="L86" s="35">
        <v>1840.2467999999999</v>
      </c>
      <c r="M86" s="36">
        <v>1727.5109600000001</v>
      </c>
      <c r="N86" s="36">
        <v>1657.88</v>
      </c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8">
        <f t="shared" si="5"/>
        <v>3</v>
      </c>
      <c r="AB86" s="39">
        <f t="shared" si="6"/>
        <v>1741.88</v>
      </c>
      <c r="AC86" s="39">
        <f t="shared" si="7"/>
        <v>1741.88</v>
      </c>
      <c r="AD86" s="40">
        <f t="shared" si="8"/>
        <v>5.2832869708634798</v>
      </c>
    </row>
    <row r="87" spans="1:30" ht="14.4" x14ac:dyDescent="0.25">
      <c r="A87" s="27">
        <v>70</v>
      </c>
      <c r="B87" s="28" t="s">
        <v>205</v>
      </c>
      <c r="C87" s="29" t="s">
        <v>206</v>
      </c>
      <c r="D87" s="30" t="s">
        <v>67</v>
      </c>
      <c r="E87" s="31">
        <v>1</v>
      </c>
      <c r="F87" s="32"/>
      <c r="G87" s="31"/>
      <c r="H87" s="33"/>
      <c r="I87" s="33"/>
      <c r="J87" s="34">
        <v>1.0379</v>
      </c>
      <c r="K87" s="31"/>
      <c r="L87" s="35">
        <v>1952.0104799999999</v>
      </c>
      <c r="M87" s="36">
        <v>1832.427856</v>
      </c>
      <c r="N87" s="36">
        <v>1758.568</v>
      </c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8">
        <f t="shared" si="5"/>
        <v>3</v>
      </c>
      <c r="AB87" s="39">
        <f t="shared" si="6"/>
        <v>1847.67</v>
      </c>
      <c r="AC87" s="39">
        <f t="shared" si="7"/>
        <v>1847.67</v>
      </c>
      <c r="AD87" s="40">
        <f t="shared" si="8"/>
        <v>5.2832857432538765</v>
      </c>
    </row>
    <row r="88" spans="1:30" ht="26.4" x14ac:dyDescent="0.25">
      <c r="A88" s="27">
        <v>71</v>
      </c>
      <c r="B88" s="28" t="s">
        <v>207</v>
      </c>
      <c r="C88" s="29" t="s">
        <v>208</v>
      </c>
      <c r="D88" s="30" t="s">
        <v>67</v>
      </c>
      <c r="E88" s="31">
        <v>1</v>
      </c>
      <c r="F88" s="32"/>
      <c r="G88" s="31"/>
      <c r="H88" s="33"/>
      <c r="I88" s="33"/>
      <c r="J88" s="34">
        <v>1.0379</v>
      </c>
      <c r="K88" s="31"/>
      <c r="L88" s="35">
        <v>1439.43912</v>
      </c>
      <c r="M88" s="36">
        <v>1351.2572640000001</v>
      </c>
      <c r="N88" s="36">
        <v>1296.7919999999999</v>
      </c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8">
        <f t="shared" si="5"/>
        <v>3</v>
      </c>
      <c r="AB88" s="39">
        <f t="shared" si="6"/>
        <v>1362.5</v>
      </c>
      <c r="AC88" s="39">
        <f t="shared" si="7"/>
        <v>1362.5</v>
      </c>
      <c r="AD88" s="40">
        <f t="shared" si="8"/>
        <v>5.28327422133962</v>
      </c>
    </row>
    <row r="89" spans="1:30" ht="26.4" x14ac:dyDescent="0.25">
      <c r="A89" s="27">
        <v>72</v>
      </c>
      <c r="B89" s="28" t="s">
        <v>209</v>
      </c>
      <c r="C89" s="29" t="s">
        <v>210</v>
      </c>
      <c r="D89" s="30" t="s">
        <v>67</v>
      </c>
      <c r="E89" s="31">
        <v>1</v>
      </c>
      <c r="F89" s="32"/>
      <c r="G89" s="31"/>
      <c r="H89" s="33"/>
      <c r="I89" s="33"/>
      <c r="J89" s="34">
        <v>1.0379</v>
      </c>
      <c r="K89" s="31"/>
      <c r="L89" s="35">
        <v>703.34040000000005</v>
      </c>
      <c r="M89" s="36">
        <v>660.25288</v>
      </c>
      <c r="N89" s="36">
        <v>633.64</v>
      </c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8">
        <f t="shared" si="5"/>
        <v>3</v>
      </c>
      <c r="AB89" s="39">
        <f t="shared" si="6"/>
        <v>665.75</v>
      </c>
      <c r="AC89" s="39">
        <f t="shared" si="7"/>
        <v>665.75</v>
      </c>
      <c r="AD89" s="40">
        <f t="shared" si="8"/>
        <v>5.2832450064621206</v>
      </c>
    </row>
    <row r="90" spans="1:30" ht="26.4" x14ac:dyDescent="0.25">
      <c r="A90" s="27">
        <v>73</v>
      </c>
      <c r="B90" s="28" t="s">
        <v>211</v>
      </c>
      <c r="C90" s="29" t="s">
        <v>212</v>
      </c>
      <c r="D90" s="30" t="s">
        <v>67</v>
      </c>
      <c r="E90" s="31">
        <v>1</v>
      </c>
      <c r="F90" s="32"/>
      <c r="G90" s="31"/>
      <c r="H90" s="33"/>
      <c r="I90" s="33"/>
      <c r="J90" s="34">
        <v>1.0379</v>
      </c>
      <c r="K90" s="31"/>
      <c r="L90" s="35">
        <v>5118.00576</v>
      </c>
      <c r="M90" s="36">
        <v>4804.4702719999996</v>
      </c>
      <c r="N90" s="36">
        <v>4610.8159999999998</v>
      </c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8">
        <f t="shared" si="5"/>
        <v>3</v>
      </c>
      <c r="AB90" s="39">
        <f t="shared" si="6"/>
        <v>4844.4400000000005</v>
      </c>
      <c r="AC90" s="39">
        <f t="shared" si="7"/>
        <v>4844.4400000000005</v>
      </c>
      <c r="AD90" s="40">
        <f t="shared" si="8"/>
        <v>5.2832790683846369</v>
      </c>
    </row>
    <row r="91" spans="1:30" ht="26.4" x14ac:dyDescent="0.25">
      <c r="A91" s="27">
        <v>74</v>
      </c>
      <c r="B91" s="28" t="s">
        <v>213</v>
      </c>
      <c r="C91" s="29" t="s">
        <v>214</v>
      </c>
      <c r="D91" s="30" t="s">
        <v>67</v>
      </c>
      <c r="E91" s="31">
        <v>1</v>
      </c>
      <c r="F91" s="32"/>
      <c r="G91" s="31"/>
      <c r="H91" s="33"/>
      <c r="I91" s="33"/>
      <c r="J91" s="34">
        <v>1.0379</v>
      </c>
      <c r="K91" s="31"/>
      <c r="L91" s="35">
        <v>5144.9831999999997</v>
      </c>
      <c r="M91" s="36">
        <v>4829.79504</v>
      </c>
      <c r="N91" s="36">
        <v>4635.12</v>
      </c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8">
        <f t="shared" si="5"/>
        <v>3</v>
      </c>
      <c r="AB91" s="39">
        <f t="shared" si="6"/>
        <v>4869.97</v>
      </c>
      <c r="AC91" s="39">
        <f t="shared" si="7"/>
        <v>4869.97</v>
      </c>
      <c r="AD91" s="40">
        <f t="shared" si="8"/>
        <v>5.283284982880823</v>
      </c>
    </row>
    <row r="92" spans="1:30" ht="14.4" x14ac:dyDescent="0.25">
      <c r="A92" s="27">
        <v>75</v>
      </c>
      <c r="B92" s="28" t="s">
        <v>215</v>
      </c>
      <c r="C92" s="29" t="s">
        <v>216</v>
      </c>
      <c r="D92" s="30" t="s">
        <v>67</v>
      </c>
      <c r="E92" s="31">
        <v>1</v>
      </c>
      <c r="F92" s="32"/>
      <c r="G92" s="31"/>
      <c r="H92" s="33"/>
      <c r="I92" s="33"/>
      <c r="J92" s="34">
        <v>1.0379</v>
      </c>
      <c r="K92" s="31"/>
      <c r="L92" s="35">
        <v>2664.9856799999998</v>
      </c>
      <c r="M92" s="36">
        <v>2501.7252960000001</v>
      </c>
      <c r="N92" s="36">
        <v>2400.8879999999999</v>
      </c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8">
        <f t="shared" si="5"/>
        <v>3</v>
      </c>
      <c r="AB92" s="39">
        <f t="shared" si="6"/>
        <v>2522.54</v>
      </c>
      <c r="AC92" s="39">
        <f t="shared" si="7"/>
        <v>2522.54</v>
      </c>
      <c r="AD92" s="40">
        <f t="shared" si="8"/>
        <v>5.2832745577936455</v>
      </c>
    </row>
    <row r="93" spans="1:30" ht="26.4" x14ac:dyDescent="0.25">
      <c r="A93" s="27">
        <v>76</v>
      </c>
      <c r="B93" s="28" t="s">
        <v>217</v>
      </c>
      <c r="C93" s="29" t="s">
        <v>218</v>
      </c>
      <c r="D93" s="30" t="s">
        <v>67</v>
      </c>
      <c r="E93" s="31">
        <v>1</v>
      </c>
      <c r="F93" s="32"/>
      <c r="G93" s="31"/>
      <c r="H93" s="33"/>
      <c r="I93" s="33"/>
      <c r="J93" s="34">
        <v>1.0379</v>
      </c>
      <c r="K93" s="31"/>
      <c r="L93" s="35">
        <v>369.01283999999998</v>
      </c>
      <c r="M93" s="36">
        <v>346.40664800000002</v>
      </c>
      <c r="N93" s="36">
        <v>332.44400000000002</v>
      </c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8">
        <f t="shared" si="5"/>
        <v>3</v>
      </c>
      <c r="AB93" s="39">
        <f t="shared" si="6"/>
        <v>349.29</v>
      </c>
      <c r="AC93" s="39">
        <f t="shared" si="7"/>
        <v>349.29</v>
      </c>
      <c r="AD93" s="40">
        <f t="shared" si="8"/>
        <v>5.2832564025142723</v>
      </c>
    </row>
    <row r="94" spans="1:30" ht="14.4" x14ac:dyDescent="0.25">
      <c r="A94" s="27">
        <v>77</v>
      </c>
      <c r="B94" s="28" t="s">
        <v>219</v>
      </c>
      <c r="C94" s="29" t="s">
        <v>220</v>
      </c>
      <c r="D94" s="30" t="s">
        <v>67</v>
      </c>
      <c r="E94" s="31">
        <v>1</v>
      </c>
      <c r="F94" s="32"/>
      <c r="G94" s="31"/>
      <c r="H94" s="33"/>
      <c r="I94" s="33"/>
      <c r="J94" s="34">
        <v>1.0379</v>
      </c>
      <c r="K94" s="31"/>
      <c r="L94" s="35">
        <v>1057.90104</v>
      </c>
      <c r="M94" s="36">
        <v>993.09268799999995</v>
      </c>
      <c r="N94" s="36">
        <v>953.06399999999996</v>
      </c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8">
        <f t="shared" si="5"/>
        <v>3</v>
      </c>
      <c r="AB94" s="39">
        <f t="shared" si="6"/>
        <v>1001.36</v>
      </c>
      <c r="AC94" s="39">
        <f t="shared" si="7"/>
        <v>1001.36</v>
      </c>
      <c r="AD94" s="40">
        <f t="shared" si="8"/>
        <v>5.2832500657068922</v>
      </c>
    </row>
    <row r="95" spans="1:30" ht="14.4" x14ac:dyDescent="0.25">
      <c r="A95" s="27">
        <v>78</v>
      </c>
      <c r="B95" s="28" t="s">
        <v>221</v>
      </c>
      <c r="C95" s="29" t="s">
        <v>222</v>
      </c>
      <c r="D95" s="30" t="s">
        <v>67</v>
      </c>
      <c r="E95" s="31">
        <v>1</v>
      </c>
      <c r="F95" s="32"/>
      <c r="G95" s="31"/>
      <c r="H95" s="33"/>
      <c r="I95" s="33"/>
      <c r="J95" s="34">
        <v>1.0379</v>
      </c>
      <c r="K95" s="31"/>
      <c r="L95" s="35">
        <v>2576.3455199999999</v>
      </c>
      <c r="M95" s="36">
        <v>2418.5153439999999</v>
      </c>
      <c r="N95" s="36">
        <v>2321.0320000000002</v>
      </c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8">
        <f t="shared" si="5"/>
        <v>3</v>
      </c>
      <c r="AB95" s="39">
        <f t="shared" si="6"/>
        <v>2438.64</v>
      </c>
      <c r="AC95" s="39">
        <f t="shared" si="7"/>
        <v>2438.64</v>
      </c>
      <c r="AD95" s="40">
        <f t="shared" si="8"/>
        <v>5.2832696389507072</v>
      </c>
    </row>
    <row r="96" spans="1:30" ht="14.4" x14ac:dyDescent="0.25">
      <c r="A96" s="27">
        <v>79</v>
      </c>
      <c r="B96" s="28" t="s">
        <v>223</v>
      </c>
      <c r="C96" s="29" t="s">
        <v>224</v>
      </c>
      <c r="D96" s="30" t="s">
        <v>67</v>
      </c>
      <c r="E96" s="31">
        <v>1</v>
      </c>
      <c r="F96" s="32"/>
      <c r="G96" s="31"/>
      <c r="H96" s="33"/>
      <c r="I96" s="33"/>
      <c r="J96" s="34">
        <v>1.0379</v>
      </c>
      <c r="K96" s="31"/>
      <c r="L96" s="35">
        <v>1501.10184</v>
      </c>
      <c r="M96" s="36">
        <v>1409.1424480000001</v>
      </c>
      <c r="N96" s="36">
        <v>1352.3440000000001</v>
      </c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8">
        <f t="shared" si="5"/>
        <v>3</v>
      </c>
      <c r="AB96" s="39">
        <f t="shared" si="6"/>
        <v>1420.8700000000001</v>
      </c>
      <c r="AC96" s="39">
        <f t="shared" si="7"/>
        <v>1420.8700000000001</v>
      </c>
      <c r="AD96" s="40">
        <f t="shared" si="8"/>
        <v>5.2832623246506545</v>
      </c>
    </row>
    <row r="97" spans="1:30" ht="14.4" x14ac:dyDescent="0.25">
      <c r="A97" s="27">
        <v>80</v>
      </c>
      <c r="B97" s="28" t="s">
        <v>225</v>
      </c>
      <c r="C97" s="29" t="s">
        <v>226</v>
      </c>
      <c r="D97" s="30" t="s">
        <v>67</v>
      </c>
      <c r="E97" s="31">
        <v>1</v>
      </c>
      <c r="F97" s="32"/>
      <c r="G97" s="31"/>
      <c r="H97" s="33"/>
      <c r="I97" s="33"/>
      <c r="J97" s="34">
        <v>1.0379</v>
      </c>
      <c r="K97" s="31"/>
      <c r="L97" s="35">
        <v>143.55851999999999</v>
      </c>
      <c r="M97" s="36">
        <v>134.76394400000001</v>
      </c>
      <c r="N97" s="36">
        <v>129.33199999999999</v>
      </c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8">
        <f t="shared" si="5"/>
        <v>3</v>
      </c>
      <c r="AB97" s="39">
        <f t="shared" si="6"/>
        <v>135.89000000000001</v>
      </c>
      <c r="AC97" s="39">
        <f t="shared" si="7"/>
        <v>135.89000000000001</v>
      </c>
      <c r="AD97" s="40">
        <f t="shared" si="8"/>
        <v>5.2830878933582506</v>
      </c>
    </row>
    <row r="98" spans="1:30" ht="14.4" x14ac:dyDescent="0.25">
      <c r="A98" s="27">
        <v>81</v>
      </c>
      <c r="B98" s="28" t="s">
        <v>227</v>
      </c>
      <c r="C98" s="29" t="s">
        <v>228</v>
      </c>
      <c r="D98" s="30" t="s">
        <v>67</v>
      </c>
      <c r="E98" s="31">
        <v>1</v>
      </c>
      <c r="F98" s="32"/>
      <c r="G98" s="31"/>
      <c r="H98" s="33"/>
      <c r="I98" s="33"/>
      <c r="J98" s="34">
        <v>1.0379</v>
      </c>
      <c r="K98" s="31"/>
      <c r="L98" s="35">
        <v>1431.73128</v>
      </c>
      <c r="M98" s="36">
        <v>1344.021616</v>
      </c>
      <c r="N98" s="36">
        <v>1289.848</v>
      </c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8">
        <f t="shared" si="5"/>
        <v>3</v>
      </c>
      <c r="AB98" s="39">
        <f t="shared" si="6"/>
        <v>1355.21</v>
      </c>
      <c r="AC98" s="39">
        <f t="shared" si="7"/>
        <v>1355.21</v>
      </c>
      <c r="AD98" s="40">
        <f t="shared" si="8"/>
        <v>5.283251414905318</v>
      </c>
    </row>
    <row r="99" spans="1:30" ht="14.4" x14ac:dyDescent="0.25">
      <c r="A99" s="27">
        <v>82</v>
      </c>
      <c r="B99" s="28" t="s">
        <v>229</v>
      </c>
      <c r="C99" s="29" t="s">
        <v>230</v>
      </c>
      <c r="D99" s="30" t="s">
        <v>67</v>
      </c>
      <c r="E99" s="31">
        <v>1</v>
      </c>
      <c r="F99" s="32"/>
      <c r="G99" s="31"/>
      <c r="H99" s="33"/>
      <c r="I99" s="33"/>
      <c r="J99" s="34">
        <v>1.0379</v>
      </c>
      <c r="K99" s="31"/>
      <c r="L99" s="35">
        <v>2029.08888</v>
      </c>
      <c r="M99" s="36">
        <v>1904.7843359999999</v>
      </c>
      <c r="N99" s="36">
        <v>1828.008</v>
      </c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8">
        <f t="shared" si="5"/>
        <v>3</v>
      </c>
      <c r="AB99" s="39">
        <f t="shared" si="6"/>
        <v>1920.63</v>
      </c>
      <c r="AC99" s="39">
        <f t="shared" si="7"/>
        <v>1920.63</v>
      </c>
      <c r="AD99" s="40">
        <f t="shared" si="8"/>
        <v>5.2832811812019127</v>
      </c>
    </row>
    <row r="100" spans="1:30" ht="14.4" x14ac:dyDescent="0.25">
      <c r="A100" s="27">
        <v>83</v>
      </c>
      <c r="B100" s="28" t="s">
        <v>231</v>
      </c>
      <c r="C100" s="29" t="s">
        <v>232</v>
      </c>
      <c r="D100" s="30" t="s">
        <v>67</v>
      </c>
      <c r="E100" s="31">
        <v>1</v>
      </c>
      <c r="F100" s="32"/>
      <c r="G100" s="31"/>
      <c r="H100" s="33"/>
      <c r="I100" s="33"/>
      <c r="J100" s="34">
        <v>1.0379</v>
      </c>
      <c r="K100" s="31"/>
      <c r="L100" s="35">
        <v>2019.45408</v>
      </c>
      <c r="M100" s="36">
        <v>1895.7397759999999</v>
      </c>
      <c r="N100" s="36">
        <v>1819.328</v>
      </c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8">
        <f t="shared" si="5"/>
        <v>3</v>
      </c>
      <c r="AB100" s="39">
        <f t="shared" si="6"/>
        <v>1911.51</v>
      </c>
      <c r="AC100" s="39">
        <f t="shared" si="7"/>
        <v>1911.51</v>
      </c>
      <c r="AD100" s="40">
        <f t="shared" si="8"/>
        <v>5.2832817324131645</v>
      </c>
    </row>
    <row r="101" spans="1:30" ht="14.4" x14ac:dyDescent="0.25">
      <c r="A101" s="27">
        <v>84</v>
      </c>
      <c r="B101" s="28" t="s">
        <v>233</v>
      </c>
      <c r="C101" s="29" t="s">
        <v>234</v>
      </c>
      <c r="D101" s="30" t="s">
        <v>67</v>
      </c>
      <c r="E101" s="31">
        <v>1</v>
      </c>
      <c r="F101" s="32"/>
      <c r="G101" s="31"/>
      <c r="H101" s="33"/>
      <c r="I101" s="33"/>
      <c r="J101" s="34">
        <v>1.0379</v>
      </c>
      <c r="K101" s="31"/>
      <c r="L101" s="35">
        <v>2323.9137599999999</v>
      </c>
      <c r="M101" s="36">
        <v>2181.5478720000001</v>
      </c>
      <c r="N101" s="36">
        <v>2093.616</v>
      </c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8">
        <f t="shared" si="5"/>
        <v>3</v>
      </c>
      <c r="AB101" s="39">
        <f t="shared" si="6"/>
        <v>2199.7000000000003</v>
      </c>
      <c r="AC101" s="39">
        <f t="shared" si="7"/>
        <v>2199.7000000000003</v>
      </c>
      <c r="AD101" s="40">
        <f t="shared" si="8"/>
        <v>5.283271327585636</v>
      </c>
    </row>
    <row r="102" spans="1:30" ht="14.4" x14ac:dyDescent="0.25">
      <c r="A102" s="27">
        <v>85</v>
      </c>
      <c r="B102" s="28" t="s">
        <v>235</v>
      </c>
      <c r="C102" s="29" t="s">
        <v>236</v>
      </c>
      <c r="D102" s="30" t="s">
        <v>67</v>
      </c>
      <c r="E102" s="31">
        <v>1</v>
      </c>
      <c r="F102" s="32"/>
      <c r="G102" s="31"/>
      <c r="H102" s="33"/>
      <c r="I102" s="33"/>
      <c r="J102" s="34">
        <v>1.0379</v>
      </c>
      <c r="K102" s="31"/>
      <c r="L102" s="35">
        <v>2742.0640800000001</v>
      </c>
      <c r="M102" s="36">
        <v>2574.081776</v>
      </c>
      <c r="N102" s="36">
        <v>2470.328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8">
        <f t="shared" si="5"/>
        <v>3</v>
      </c>
      <c r="AB102" s="39">
        <f t="shared" si="6"/>
        <v>2595.5</v>
      </c>
      <c r="AC102" s="39">
        <f t="shared" si="7"/>
        <v>2595.5</v>
      </c>
      <c r="AD102" s="40">
        <f t="shared" si="8"/>
        <v>5.2832714963709231</v>
      </c>
    </row>
    <row r="103" spans="1:30" ht="26.4" x14ac:dyDescent="0.25">
      <c r="A103" s="27">
        <v>86</v>
      </c>
      <c r="B103" s="28" t="s">
        <v>237</v>
      </c>
      <c r="C103" s="29" t="s">
        <v>238</v>
      </c>
      <c r="D103" s="30" t="s">
        <v>67</v>
      </c>
      <c r="E103" s="31">
        <v>1</v>
      </c>
      <c r="F103" s="32"/>
      <c r="G103" s="31"/>
      <c r="H103" s="33"/>
      <c r="I103" s="33"/>
      <c r="J103" s="34">
        <v>1.0379</v>
      </c>
      <c r="K103" s="31"/>
      <c r="L103" s="35">
        <v>1686.09</v>
      </c>
      <c r="M103" s="36">
        <v>1582.798</v>
      </c>
      <c r="N103" s="36">
        <v>1519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8">
        <f t="shared" si="5"/>
        <v>3</v>
      </c>
      <c r="AB103" s="39">
        <f t="shared" si="6"/>
        <v>1595.97</v>
      </c>
      <c r="AC103" s="39">
        <f t="shared" si="7"/>
        <v>1595.97</v>
      </c>
      <c r="AD103" s="40">
        <f t="shared" si="8"/>
        <v>5.2832649593537573</v>
      </c>
    </row>
    <row r="104" spans="1:30" ht="26.4" x14ac:dyDescent="0.25">
      <c r="A104" s="27">
        <v>87</v>
      </c>
      <c r="B104" s="28" t="s">
        <v>239</v>
      </c>
      <c r="C104" s="29" t="s">
        <v>240</v>
      </c>
      <c r="D104" s="30" t="s">
        <v>67</v>
      </c>
      <c r="E104" s="31">
        <v>1</v>
      </c>
      <c r="F104" s="32"/>
      <c r="G104" s="31"/>
      <c r="H104" s="33"/>
      <c r="I104" s="33"/>
      <c r="J104" s="34">
        <v>1.0379</v>
      </c>
      <c r="K104" s="31"/>
      <c r="L104" s="35">
        <v>1260.2318399999999</v>
      </c>
      <c r="M104" s="36">
        <v>1183.028448</v>
      </c>
      <c r="N104" s="36">
        <v>1135.3440000000001</v>
      </c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8">
        <f t="shared" si="5"/>
        <v>3</v>
      </c>
      <c r="AB104" s="39">
        <f t="shared" si="6"/>
        <v>1192.8700000000001</v>
      </c>
      <c r="AC104" s="39">
        <f t="shared" si="7"/>
        <v>1192.8700000000001</v>
      </c>
      <c r="AD104" s="40">
        <f t="shared" si="8"/>
        <v>5.2832808026506033</v>
      </c>
    </row>
    <row r="105" spans="1:30" ht="14.4" x14ac:dyDescent="0.25">
      <c r="A105" s="27">
        <v>88</v>
      </c>
      <c r="B105" s="28" t="s">
        <v>241</v>
      </c>
      <c r="C105" s="29" t="s">
        <v>242</v>
      </c>
      <c r="D105" s="30" t="s">
        <v>67</v>
      </c>
      <c r="E105" s="31">
        <v>1</v>
      </c>
      <c r="F105" s="32"/>
      <c r="G105" s="31"/>
      <c r="H105" s="33"/>
      <c r="I105" s="33"/>
      <c r="J105" s="34">
        <v>1.0379</v>
      </c>
      <c r="K105" s="31"/>
      <c r="L105" s="35">
        <v>2838.4120800000001</v>
      </c>
      <c r="M105" s="36">
        <v>2664.527376</v>
      </c>
      <c r="N105" s="36">
        <v>2557.1280000000002</v>
      </c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8">
        <f t="shared" si="5"/>
        <v>3</v>
      </c>
      <c r="AB105" s="39">
        <f t="shared" si="6"/>
        <v>2686.69</v>
      </c>
      <c r="AC105" s="39">
        <f t="shared" si="7"/>
        <v>2686.69</v>
      </c>
      <c r="AD105" s="40">
        <f t="shared" si="8"/>
        <v>5.2832875680105031</v>
      </c>
    </row>
    <row r="106" spans="1:30" ht="26.4" x14ac:dyDescent="0.25">
      <c r="A106" s="27">
        <v>89</v>
      </c>
      <c r="B106" s="28" t="s">
        <v>243</v>
      </c>
      <c r="C106" s="29" t="s">
        <v>244</v>
      </c>
      <c r="D106" s="30" t="s">
        <v>67</v>
      </c>
      <c r="E106" s="31">
        <v>1</v>
      </c>
      <c r="F106" s="32"/>
      <c r="G106" s="31"/>
      <c r="H106" s="33"/>
      <c r="I106" s="33"/>
      <c r="J106" s="34">
        <v>1.0379</v>
      </c>
      <c r="K106" s="31"/>
      <c r="L106" s="35">
        <v>6817.5844800000004</v>
      </c>
      <c r="M106" s="36">
        <v>6399.9306560000005</v>
      </c>
      <c r="N106" s="36">
        <v>6141.9679999999998</v>
      </c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8">
        <f t="shared" si="5"/>
        <v>3</v>
      </c>
      <c r="AB106" s="39">
        <f t="shared" si="6"/>
        <v>6453.17</v>
      </c>
      <c r="AC106" s="39">
        <f t="shared" si="7"/>
        <v>6453.17</v>
      </c>
      <c r="AD106" s="40">
        <f t="shared" si="8"/>
        <v>5.2832819042799972</v>
      </c>
    </row>
    <row r="107" spans="1:30" ht="14.4" x14ac:dyDescent="0.25">
      <c r="A107" s="27">
        <v>90</v>
      </c>
      <c r="B107" s="28" t="s">
        <v>245</v>
      </c>
      <c r="C107" s="29" t="s">
        <v>246</v>
      </c>
      <c r="D107" s="30" t="s">
        <v>67</v>
      </c>
      <c r="E107" s="31">
        <v>1</v>
      </c>
      <c r="F107" s="32"/>
      <c r="G107" s="31"/>
      <c r="H107" s="33"/>
      <c r="I107" s="33"/>
      <c r="J107" s="34">
        <v>1.0379</v>
      </c>
      <c r="K107" s="31"/>
      <c r="L107" s="35">
        <v>3328.8234000000002</v>
      </c>
      <c r="M107" s="36">
        <v>3124.8954800000001</v>
      </c>
      <c r="N107" s="36">
        <v>2998.94</v>
      </c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8">
        <f t="shared" si="5"/>
        <v>3</v>
      </c>
      <c r="AB107" s="39">
        <f t="shared" si="6"/>
        <v>3150.89</v>
      </c>
      <c r="AC107" s="39">
        <f t="shared" si="7"/>
        <v>3150.89</v>
      </c>
      <c r="AD107" s="40">
        <f t="shared" si="8"/>
        <v>5.2832830203813241</v>
      </c>
    </row>
    <row r="108" spans="1:30" ht="26.4" x14ac:dyDescent="0.25">
      <c r="A108" s="27">
        <v>91</v>
      </c>
      <c r="B108" s="28" t="s">
        <v>247</v>
      </c>
      <c r="C108" s="29" t="s">
        <v>248</v>
      </c>
      <c r="D108" s="30" t="s">
        <v>67</v>
      </c>
      <c r="E108" s="31">
        <v>1</v>
      </c>
      <c r="F108" s="32"/>
      <c r="G108" s="31"/>
      <c r="H108" s="33"/>
      <c r="I108" s="33"/>
      <c r="J108" s="34">
        <v>1.0379</v>
      </c>
      <c r="K108" s="31"/>
      <c r="L108" s="35">
        <v>963.48</v>
      </c>
      <c r="M108" s="36">
        <v>904.45600000000002</v>
      </c>
      <c r="N108" s="36">
        <v>868</v>
      </c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8">
        <f t="shared" si="5"/>
        <v>3</v>
      </c>
      <c r="AB108" s="39">
        <f t="shared" si="6"/>
        <v>911.98</v>
      </c>
      <c r="AC108" s="39">
        <f t="shared" si="7"/>
        <v>911.98</v>
      </c>
      <c r="AD108" s="40">
        <f t="shared" si="8"/>
        <v>5.2832815112986955</v>
      </c>
    </row>
    <row r="109" spans="1:30" ht="14.4" x14ac:dyDescent="0.25">
      <c r="A109" s="27">
        <v>92</v>
      </c>
      <c r="B109" s="28" t="s">
        <v>249</v>
      </c>
      <c r="C109" s="29" t="s">
        <v>250</v>
      </c>
      <c r="D109" s="30" t="s">
        <v>67</v>
      </c>
      <c r="E109" s="31">
        <v>1</v>
      </c>
      <c r="F109" s="32"/>
      <c r="G109" s="31"/>
      <c r="H109" s="33"/>
      <c r="I109" s="33"/>
      <c r="J109" s="34">
        <v>1.0379</v>
      </c>
      <c r="K109" s="31"/>
      <c r="L109" s="35">
        <v>2356.6720799999998</v>
      </c>
      <c r="M109" s="36">
        <v>2212.2993759999999</v>
      </c>
      <c r="N109" s="36">
        <v>2123.1280000000002</v>
      </c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8">
        <f t="shared" si="5"/>
        <v>3</v>
      </c>
      <c r="AB109" s="39">
        <f t="shared" si="6"/>
        <v>2230.7000000000003</v>
      </c>
      <c r="AC109" s="39">
        <f t="shared" si="7"/>
        <v>2230.7000000000003</v>
      </c>
      <c r="AD109" s="40">
        <f t="shared" si="8"/>
        <v>5.2832888060972047</v>
      </c>
    </row>
    <row r="110" spans="1:30" ht="14.4" x14ac:dyDescent="0.25">
      <c r="A110" s="27">
        <v>93</v>
      </c>
      <c r="B110" s="28" t="s">
        <v>251</v>
      </c>
      <c r="C110" s="29" t="s">
        <v>252</v>
      </c>
      <c r="D110" s="30" t="s">
        <v>67</v>
      </c>
      <c r="E110" s="31">
        <v>1</v>
      </c>
      <c r="F110" s="32"/>
      <c r="G110" s="31"/>
      <c r="H110" s="33"/>
      <c r="I110" s="33"/>
      <c r="J110" s="34">
        <v>1.0379</v>
      </c>
      <c r="K110" s="31"/>
      <c r="L110" s="35">
        <v>3717.1058400000002</v>
      </c>
      <c r="M110" s="36">
        <v>3489.3912479999999</v>
      </c>
      <c r="N110" s="36">
        <v>3348.7440000000001</v>
      </c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8">
        <f t="shared" si="5"/>
        <v>3</v>
      </c>
      <c r="AB110" s="39">
        <f t="shared" si="6"/>
        <v>3518.42</v>
      </c>
      <c r="AC110" s="39">
        <f t="shared" si="7"/>
        <v>3518.42</v>
      </c>
      <c r="AD110" s="40">
        <f t="shared" si="8"/>
        <v>5.2832797694354285</v>
      </c>
    </row>
    <row r="111" spans="1:30" ht="14.4" x14ac:dyDescent="0.25">
      <c r="A111" s="27">
        <v>94</v>
      </c>
      <c r="B111" s="28" t="s">
        <v>253</v>
      </c>
      <c r="C111" s="29" t="s">
        <v>254</v>
      </c>
      <c r="D111" s="30" t="s">
        <v>67</v>
      </c>
      <c r="E111" s="31">
        <v>1</v>
      </c>
      <c r="F111" s="32"/>
      <c r="G111" s="31"/>
      <c r="H111" s="33"/>
      <c r="I111" s="33"/>
      <c r="J111" s="34">
        <v>1.0379</v>
      </c>
      <c r="K111" s="31"/>
      <c r="L111" s="35">
        <v>1273.72056</v>
      </c>
      <c r="M111" s="36">
        <v>1195.690832</v>
      </c>
      <c r="N111" s="36">
        <v>1147.4960000000001</v>
      </c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8">
        <f t="shared" si="5"/>
        <v>3</v>
      </c>
      <c r="AB111" s="39">
        <f t="shared" si="6"/>
        <v>1205.6400000000001</v>
      </c>
      <c r="AC111" s="39">
        <f t="shared" si="7"/>
        <v>1205.6400000000001</v>
      </c>
      <c r="AD111" s="40">
        <f t="shared" si="8"/>
        <v>5.2832708188806468</v>
      </c>
    </row>
    <row r="112" spans="1:30" ht="26.4" x14ac:dyDescent="0.25">
      <c r="A112" s="27">
        <v>95</v>
      </c>
      <c r="B112" s="28" t="s">
        <v>255</v>
      </c>
      <c r="C112" s="29" t="s">
        <v>256</v>
      </c>
      <c r="D112" s="30" t="s">
        <v>67</v>
      </c>
      <c r="E112" s="31">
        <v>1</v>
      </c>
      <c r="F112" s="32"/>
      <c r="G112" s="31"/>
      <c r="H112" s="33"/>
      <c r="I112" s="33"/>
      <c r="J112" s="34">
        <v>1.0379</v>
      </c>
      <c r="K112" s="31"/>
      <c r="L112" s="35">
        <v>418.15032000000002</v>
      </c>
      <c r="M112" s="36">
        <v>392.53390400000001</v>
      </c>
      <c r="N112" s="36">
        <v>376.71199999999999</v>
      </c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8">
        <f t="shared" si="5"/>
        <v>3</v>
      </c>
      <c r="AB112" s="39">
        <f t="shared" si="6"/>
        <v>395.8</v>
      </c>
      <c r="AC112" s="39">
        <f t="shared" si="7"/>
        <v>395.8</v>
      </c>
      <c r="AD112" s="40">
        <f t="shared" si="8"/>
        <v>5.2832724344128268</v>
      </c>
    </row>
    <row r="113" spans="1:30" ht="26.4" x14ac:dyDescent="0.25">
      <c r="A113" s="27">
        <v>96</v>
      </c>
      <c r="B113" s="28" t="s">
        <v>257</v>
      </c>
      <c r="C113" s="29" t="s">
        <v>258</v>
      </c>
      <c r="D113" s="30" t="s">
        <v>67</v>
      </c>
      <c r="E113" s="31">
        <v>1</v>
      </c>
      <c r="F113" s="32"/>
      <c r="G113" s="31"/>
      <c r="H113" s="33"/>
      <c r="I113" s="33"/>
      <c r="J113" s="34">
        <v>1.0379</v>
      </c>
      <c r="K113" s="31"/>
      <c r="L113" s="35">
        <v>5620.9423200000001</v>
      </c>
      <c r="M113" s="36">
        <v>5276.5963039999997</v>
      </c>
      <c r="N113" s="36">
        <v>5063.9120000000003</v>
      </c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8">
        <f t="shared" si="5"/>
        <v>3</v>
      </c>
      <c r="AB113" s="39">
        <f t="shared" si="6"/>
        <v>5320.49</v>
      </c>
      <c r="AC113" s="39">
        <f t="shared" si="7"/>
        <v>5320.49</v>
      </c>
      <c r="AD113" s="40">
        <f t="shared" si="8"/>
        <v>5.2832828220673633</v>
      </c>
    </row>
    <row r="114" spans="1:30" ht="14.4" x14ac:dyDescent="0.25">
      <c r="A114" s="27">
        <v>97</v>
      </c>
      <c r="B114" s="28" t="s">
        <v>259</v>
      </c>
      <c r="C114" s="29" t="s">
        <v>260</v>
      </c>
      <c r="D114" s="30" t="s">
        <v>67</v>
      </c>
      <c r="E114" s="31">
        <v>1</v>
      </c>
      <c r="F114" s="32"/>
      <c r="G114" s="31"/>
      <c r="H114" s="33"/>
      <c r="I114" s="33"/>
      <c r="J114" s="34">
        <v>1.0379</v>
      </c>
      <c r="K114" s="31"/>
      <c r="L114" s="35">
        <v>4139.1100800000004</v>
      </c>
      <c r="M114" s="36">
        <v>3885.5429760000002</v>
      </c>
      <c r="N114" s="36">
        <v>3728.9279999999999</v>
      </c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8">
        <f t="shared" si="5"/>
        <v>3</v>
      </c>
      <c r="AB114" s="39">
        <f t="shared" si="6"/>
        <v>3917.87</v>
      </c>
      <c r="AC114" s="39">
        <f t="shared" si="7"/>
        <v>3917.87</v>
      </c>
      <c r="AD114" s="40">
        <f t="shared" si="8"/>
        <v>5.2832762251448662</v>
      </c>
    </row>
    <row r="115" spans="1:30" ht="14.4" x14ac:dyDescent="0.25">
      <c r="A115" s="27">
        <v>98</v>
      </c>
      <c r="B115" s="28" t="s">
        <v>261</v>
      </c>
      <c r="C115" s="29" t="s">
        <v>262</v>
      </c>
      <c r="D115" s="30" t="s">
        <v>67</v>
      </c>
      <c r="E115" s="31">
        <v>1</v>
      </c>
      <c r="F115" s="32"/>
      <c r="G115" s="31"/>
      <c r="H115" s="33"/>
      <c r="I115" s="33"/>
      <c r="J115" s="34">
        <v>1.0379</v>
      </c>
      <c r="K115" s="31"/>
      <c r="L115" s="35">
        <v>3680.4935999999998</v>
      </c>
      <c r="M115" s="36">
        <v>3455.0219200000001</v>
      </c>
      <c r="N115" s="36">
        <v>3315.76</v>
      </c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8">
        <f t="shared" si="5"/>
        <v>3</v>
      </c>
      <c r="AB115" s="39">
        <f t="shared" si="6"/>
        <v>3483.76</v>
      </c>
      <c r="AC115" s="39">
        <f t="shared" si="7"/>
        <v>3483.76</v>
      </c>
      <c r="AD115" s="40">
        <f t="shared" si="8"/>
        <v>5.2832869708634798</v>
      </c>
    </row>
    <row r="116" spans="1:30" ht="26.4" x14ac:dyDescent="0.25">
      <c r="A116" s="27">
        <v>99</v>
      </c>
      <c r="B116" s="28" t="s">
        <v>263</v>
      </c>
      <c r="C116" s="29" t="s">
        <v>264</v>
      </c>
      <c r="D116" s="30" t="s">
        <v>67</v>
      </c>
      <c r="E116" s="31">
        <v>1</v>
      </c>
      <c r="F116" s="32"/>
      <c r="G116" s="31"/>
      <c r="H116" s="33"/>
      <c r="I116" s="33"/>
      <c r="J116" s="34">
        <v>1.0379</v>
      </c>
      <c r="K116" s="31"/>
      <c r="L116" s="35">
        <v>1938.5217600000001</v>
      </c>
      <c r="M116" s="36">
        <v>1819.765472</v>
      </c>
      <c r="N116" s="36">
        <v>1746.4159999999999</v>
      </c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8">
        <f t="shared" si="5"/>
        <v>3</v>
      </c>
      <c r="AB116" s="39">
        <f t="shared" si="6"/>
        <v>1834.91</v>
      </c>
      <c r="AC116" s="39">
        <f t="shared" si="7"/>
        <v>1834.91</v>
      </c>
      <c r="AD116" s="40">
        <f t="shared" si="8"/>
        <v>5.2832635443811755</v>
      </c>
    </row>
    <row r="117" spans="1:30" ht="14.4" x14ac:dyDescent="0.25">
      <c r="A117" s="27">
        <v>100</v>
      </c>
      <c r="B117" s="28" t="s">
        <v>265</v>
      </c>
      <c r="C117" s="29" t="s">
        <v>266</v>
      </c>
      <c r="D117" s="30" t="s">
        <v>67</v>
      </c>
      <c r="E117" s="31">
        <v>1</v>
      </c>
      <c r="F117" s="32"/>
      <c r="G117" s="31"/>
      <c r="H117" s="33"/>
      <c r="I117" s="33"/>
      <c r="J117" s="34">
        <v>1.0379</v>
      </c>
      <c r="K117" s="31"/>
      <c r="L117" s="35">
        <v>3194.89968</v>
      </c>
      <c r="M117" s="36">
        <v>2999.1760960000001</v>
      </c>
      <c r="N117" s="36">
        <v>2878.288</v>
      </c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8">
        <f t="shared" si="5"/>
        <v>3</v>
      </c>
      <c r="AB117" s="39">
        <f t="shared" si="6"/>
        <v>3024.13</v>
      </c>
      <c r="AC117" s="39">
        <f t="shared" si="7"/>
        <v>3024.13</v>
      </c>
      <c r="AD117" s="40">
        <f t="shared" si="8"/>
        <v>5.2832739640781279</v>
      </c>
    </row>
    <row r="118" spans="1:30" ht="26.4" x14ac:dyDescent="0.25">
      <c r="A118" s="27">
        <v>101</v>
      </c>
      <c r="B118" s="28" t="s">
        <v>267</v>
      </c>
      <c r="C118" s="29" t="s">
        <v>268</v>
      </c>
      <c r="D118" s="30" t="s">
        <v>67</v>
      </c>
      <c r="E118" s="31">
        <v>1</v>
      </c>
      <c r="F118" s="32"/>
      <c r="G118" s="31"/>
      <c r="H118" s="33"/>
      <c r="I118" s="33"/>
      <c r="J118" s="34">
        <v>1.0379</v>
      </c>
      <c r="K118" s="31"/>
      <c r="L118" s="35">
        <v>1647.5508</v>
      </c>
      <c r="M118" s="36">
        <v>1546.61976</v>
      </c>
      <c r="N118" s="36">
        <v>1484.28</v>
      </c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8">
        <f t="shared" si="5"/>
        <v>3</v>
      </c>
      <c r="AB118" s="39">
        <f t="shared" si="6"/>
        <v>1559.49</v>
      </c>
      <c r="AC118" s="39">
        <f t="shared" si="7"/>
        <v>1559.49</v>
      </c>
      <c r="AD118" s="40">
        <f t="shared" si="8"/>
        <v>5.2832672824274933</v>
      </c>
    </row>
    <row r="119" spans="1:30" ht="14.4" x14ac:dyDescent="0.25">
      <c r="A119" s="27">
        <v>102</v>
      </c>
      <c r="B119" s="28" t="s">
        <v>269</v>
      </c>
      <c r="C119" s="29" t="s">
        <v>270</v>
      </c>
      <c r="D119" s="30" t="s">
        <v>67</v>
      </c>
      <c r="E119" s="31">
        <v>1</v>
      </c>
      <c r="F119" s="32"/>
      <c r="G119" s="31"/>
      <c r="H119" s="33"/>
      <c r="I119" s="33"/>
      <c r="J119" s="34">
        <v>1.0379</v>
      </c>
      <c r="K119" s="31"/>
      <c r="L119" s="35">
        <v>2046.4315200000001</v>
      </c>
      <c r="M119" s="36">
        <v>1921.0645440000001</v>
      </c>
      <c r="N119" s="36">
        <v>1843.6320000000001</v>
      </c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8">
        <f t="shared" si="5"/>
        <v>3</v>
      </c>
      <c r="AB119" s="39">
        <f t="shared" si="6"/>
        <v>1937.05</v>
      </c>
      <c r="AC119" s="39">
        <f t="shared" si="7"/>
        <v>1937.05</v>
      </c>
      <c r="AD119" s="40">
        <f t="shared" si="8"/>
        <v>5.2832692921504183</v>
      </c>
    </row>
    <row r="120" spans="1:30" ht="14.4" x14ac:dyDescent="0.25">
      <c r="A120" s="27">
        <v>103</v>
      </c>
      <c r="B120" s="28" t="s">
        <v>271</v>
      </c>
      <c r="C120" s="29" t="s">
        <v>272</v>
      </c>
      <c r="D120" s="30" t="s">
        <v>67</v>
      </c>
      <c r="E120" s="31">
        <v>1</v>
      </c>
      <c r="F120" s="32"/>
      <c r="G120" s="31"/>
      <c r="H120" s="33"/>
      <c r="I120" s="33"/>
      <c r="J120" s="34">
        <v>1.0379</v>
      </c>
      <c r="K120" s="31"/>
      <c r="L120" s="35">
        <v>1691.8708799999999</v>
      </c>
      <c r="M120" s="36">
        <v>1588.2247359999999</v>
      </c>
      <c r="N120" s="36">
        <v>1524.2080000000001</v>
      </c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8">
        <f t="shared" si="5"/>
        <v>3</v>
      </c>
      <c r="AB120" s="39">
        <f t="shared" si="6"/>
        <v>1601.44</v>
      </c>
      <c r="AC120" s="39">
        <f t="shared" si="7"/>
        <v>1601.44</v>
      </c>
      <c r="AD120" s="40">
        <f t="shared" si="8"/>
        <v>5.2832712181635637</v>
      </c>
    </row>
    <row r="121" spans="1:30" ht="26.4" x14ac:dyDescent="0.25">
      <c r="A121" s="27">
        <v>104</v>
      </c>
      <c r="B121" s="28" t="s">
        <v>273</v>
      </c>
      <c r="C121" s="29" t="s">
        <v>274</v>
      </c>
      <c r="D121" s="30" t="s">
        <v>67</v>
      </c>
      <c r="E121" s="31">
        <v>1</v>
      </c>
      <c r="F121" s="32"/>
      <c r="G121" s="31"/>
      <c r="H121" s="33"/>
      <c r="I121" s="33"/>
      <c r="J121" s="34">
        <v>1.0379</v>
      </c>
      <c r="K121" s="31"/>
      <c r="L121" s="35">
        <v>16038.08808</v>
      </c>
      <c r="M121" s="36">
        <v>15055.574576000001</v>
      </c>
      <c r="N121" s="36">
        <v>14448.727999999999</v>
      </c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8">
        <f t="shared" si="5"/>
        <v>3</v>
      </c>
      <c r="AB121" s="39">
        <f t="shared" si="6"/>
        <v>15180.800000000001</v>
      </c>
      <c r="AC121" s="39">
        <f t="shared" si="7"/>
        <v>15180.800000000001</v>
      </c>
      <c r="AD121" s="40">
        <f t="shared" si="8"/>
        <v>5.2832881515950714</v>
      </c>
    </row>
    <row r="122" spans="1:30" ht="14.4" x14ac:dyDescent="0.25">
      <c r="A122" s="27">
        <v>105</v>
      </c>
      <c r="B122" s="28" t="s">
        <v>275</v>
      </c>
      <c r="C122" s="29" t="s">
        <v>276</v>
      </c>
      <c r="D122" s="30" t="s">
        <v>67</v>
      </c>
      <c r="E122" s="31">
        <v>1</v>
      </c>
      <c r="F122" s="32"/>
      <c r="G122" s="31"/>
      <c r="H122" s="33"/>
      <c r="I122" s="33"/>
      <c r="J122" s="34">
        <v>1.0379</v>
      </c>
      <c r="K122" s="31"/>
      <c r="L122" s="35">
        <v>5405.1228000000001</v>
      </c>
      <c r="M122" s="36">
        <v>5073.9981600000001</v>
      </c>
      <c r="N122" s="36">
        <v>4869.4799999999996</v>
      </c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8">
        <f t="shared" si="5"/>
        <v>3</v>
      </c>
      <c r="AB122" s="39">
        <f t="shared" si="6"/>
        <v>5116.21</v>
      </c>
      <c r="AC122" s="39">
        <f t="shared" si="7"/>
        <v>5116.21</v>
      </c>
      <c r="AD122" s="40">
        <f t="shared" si="8"/>
        <v>5.2832792394569781</v>
      </c>
    </row>
    <row r="123" spans="1:30" ht="26.4" x14ac:dyDescent="0.25">
      <c r="A123" s="27">
        <v>106</v>
      </c>
      <c r="B123" s="28" t="s">
        <v>277</v>
      </c>
      <c r="C123" s="29" t="s">
        <v>278</v>
      </c>
      <c r="D123" s="30" t="s">
        <v>67</v>
      </c>
      <c r="E123" s="31">
        <v>1</v>
      </c>
      <c r="F123" s="32"/>
      <c r="G123" s="31"/>
      <c r="H123" s="33"/>
      <c r="I123" s="33"/>
      <c r="J123" s="34">
        <v>1.0379</v>
      </c>
      <c r="K123" s="31"/>
      <c r="L123" s="35">
        <v>2497.3401600000002</v>
      </c>
      <c r="M123" s="36">
        <v>2344.349952</v>
      </c>
      <c r="N123" s="36">
        <v>2249.8560000000002</v>
      </c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8">
        <f t="shared" si="5"/>
        <v>3</v>
      </c>
      <c r="AB123" s="39">
        <f t="shared" si="6"/>
        <v>2363.85</v>
      </c>
      <c r="AC123" s="39">
        <f t="shared" si="7"/>
        <v>2363.85</v>
      </c>
      <c r="AD123" s="40">
        <f t="shared" si="8"/>
        <v>5.2832863389688356</v>
      </c>
    </row>
    <row r="124" spans="1:30" ht="26.4" x14ac:dyDescent="0.25">
      <c r="A124" s="27">
        <v>107</v>
      </c>
      <c r="B124" s="28" t="s">
        <v>279</v>
      </c>
      <c r="C124" s="29" t="s">
        <v>280</v>
      </c>
      <c r="D124" s="30" t="s">
        <v>67</v>
      </c>
      <c r="E124" s="31">
        <v>1</v>
      </c>
      <c r="F124" s="32"/>
      <c r="G124" s="31"/>
      <c r="H124" s="33"/>
      <c r="I124" s="33"/>
      <c r="J124" s="34">
        <v>1.0379</v>
      </c>
      <c r="K124" s="31"/>
      <c r="L124" s="35">
        <v>2505.0479999999998</v>
      </c>
      <c r="M124" s="36">
        <v>2351.5855999999999</v>
      </c>
      <c r="N124" s="36">
        <v>2256.8000000000002</v>
      </c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8">
        <f t="shared" si="5"/>
        <v>3</v>
      </c>
      <c r="AB124" s="39">
        <f t="shared" si="6"/>
        <v>2371.15</v>
      </c>
      <c r="AC124" s="39">
        <f t="shared" si="7"/>
        <v>2371.15</v>
      </c>
      <c r="AD124" s="40">
        <f t="shared" si="8"/>
        <v>5.283277054995617</v>
      </c>
    </row>
    <row r="125" spans="1:30" ht="26.4" x14ac:dyDescent="0.25">
      <c r="A125" s="27">
        <v>108</v>
      </c>
      <c r="B125" s="28" t="s">
        <v>281</v>
      </c>
      <c r="C125" s="29" t="s">
        <v>282</v>
      </c>
      <c r="D125" s="30" t="s">
        <v>67</v>
      </c>
      <c r="E125" s="31">
        <v>1</v>
      </c>
      <c r="F125" s="32"/>
      <c r="G125" s="31"/>
      <c r="H125" s="33"/>
      <c r="I125" s="33"/>
      <c r="J125" s="34">
        <v>1.0379</v>
      </c>
      <c r="K125" s="31"/>
      <c r="L125" s="35">
        <v>1661.03952</v>
      </c>
      <c r="M125" s="36">
        <v>1559.282144</v>
      </c>
      <c r="N125" s="36">
        <v>1496.432</v>
      </c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8">
        <f t="shared" si="5"/>
        <v>3</v>
      </c>
      <c r="AB125" s="39">
        <f t="shared" si="6"/>
        <v>1572.26</v>
      </c>
      <c r="AC125" s="39">
        <f t="shared" si="7"/>
        <v>1572.26</v>
      </c>
      <c r="AD125" s="40">
        <f t="shared" si="8"/>
        <v>5.2832597364877891</v>
      </c>
    </row>
    <row r="126" spans="1:30" ht="14.4" x14ac:dyDescent="0.25">
      <c r="A126" s="27">
        <v>109</v>
      </c>
      <c r="B126" s="28" t="s">
        <v>283</v>
      </c>
      <c r="C126" s="29" t="s">
        <v>284</v>
      </c>
      <c r="D126" s="30" t="s">
        <v>67</v>
      </c>
      <c r="E126" s="31">
        <v>1</v>
      </c>
      <c r="F126" s="32"/>
      <c r="G126" s="31"/>
      <c r="H126" s="33"/>
      <c r="I126" s="33"/>
      <c r="J126" s="34">
        <v>1.0379</v>
      </c>
      <c r="K126" s="31"/>
      <c r="L126" s="35">
        <v>1339.2372</v>
      </c>
      <c r="M126" s="36">
        <v>1257.1938399999999</v>
      </c>
      <c r="N126" s="36">
        <v>1206.52</v>
      </c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8">
        <f t="shared" si="5"/>
        <v>3</v>
      </c>
      <c r="AB126" s="39">
        <f t="shared" si="6"/>
        <v>1267.6600000000001</v>
      </c>
      <c r="AC126" s="39">
        <f t="shared" si="7"/>
        <v>1267.6600000000001</v>
      </c>
      <c r="AD126" s="40">
        <f t="shared" si="8"/>
        <v>5.2832490029007122</v>
      </c>
    </row>
    <row r="127" spans="1:30" ht="14.4" x14ac:dyDescent="0.25">
      <c r="A127" s="27">
        <v>110</v>
      </c>
      <c r="B127" s="28" t="s">
        <v>285</v>
      </c>
      <c r="C127" s="29" t="s">
        <v>286</v>
      </c>
      <c r="D127" s="30" t="s">
        <v>67</v>
      </c>
      <c r="E127" s="31">
        <v>1</v>
      </c>
      <c r="F127" s="32"/>
      <c r="G127" s="31"/>
      <c r="H127" s="33"/>
      <c r="I127" s="33"/>
      <c r="J127" s="34">
        <v>1.0379</v>
      </c>
      <c r="K127" s="31"/>
      <c r="L127" s="35">
        <v>16947.6132</v>
      </c>
      <c r="M127" s="36">
        <v>15909.38104</v>
      </c>
      <c r="N127" s="36">
        <v>15268.12</v>
      </c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8">
        <f t="shared" si="5"/>
        <v>3</v>
      </c>
      <c r="AB127" s="39">
        <f t="shared" si="6"/>
        <v>16041.710000000001</v>
      </c>
      <c r="AC127" s="39">
        <f t="shared" si="7"/>
        <v>16041.710000000001</v>
      </c>
      <c r="AD127" s="40">
        <f t="shared" si="8"/>
        <v>5.2832875054055224</v>
      </c>
    </row>
    <row r="128" spans="1:30" ht="14.4" x14ac:dyDescent="0.25">
      <c r="A128" s="27">
        <v>111</v>
      </c>
      <c r="B128" s="28" t="s">
        <v>287</v>
      </c>
      <c r="C128" s="29" t="s">
        <v>288</v>
      </c>
      <c r="D128" s="30" t="s">
        <v>67</v>
      </c>
      <c r="E128" s="31">
        <v>1</v>
      </c>
      <c r="F128" s="32"/>
      <c r="G128" s="31"/>
      <c r="H128" s="33"/>
      <c r="I128" s="33"/>
      <c r="J128" s="34">
        <v>1.0379</v>
      </c>
      <c r="K128" s="31"/>
      <c r="L128" s="35">
        <v>17340.713039999999</v>
      </c>
      <c r="M128" s="36">
        <v>16278.399088</v>
      </c>
      <c r="N128" s="36">
        <v>15622.263999999999</v>
      </c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8">
        <f t="shared" si="5"/>
        <v>3</v>
      </c>
      <c r="AB128" s="39">
        <f t="shared" si="6"/>
        <v>16413.8</v>
      </c>
      <c r="AC128" s="39">
        <f t="shared" si="7"/>
        <v>16413.8</v>
      </c>
      <c r="AD128" s="40">
        <f t="shared" si="8"/>
        <v>5.2832866742612872</v>
      </c>
    </row>
    <row r="129" spans="1:30" ht="14.4" x14ac:dyDescent="0.25">
      <c r="A129" s="27">
        <v>112</v>
      </c>
      <c r="B129" s="28" t="s">
        <v>289</v>
      </c>
      <c r="C129" s="29" t="s">
        <v>290</v>
      </c>
      <c r="D129" s="30" t="s">
        <v>67</v>
      </c>
      <c r="E129" s="31">
        <v>1</v>
      </c>
      <c r="F129" s="32"/>
      <c r="G129" s="31"/>
      <c r="H129" s="33"/>
      <c r="I129" s="33"/>
      <c r="J129" s="34">
        <v>1.0379</v>
      </c>
      <c r="K129" s="31"/>
      <c r="L129" s="35">
        <v>3378.92436</v>
      </c>
      <c r="M129" s="36">
        <v>3171.9271920000001</v>
      </c>
      <c r="N129" s="36">
        <v>3044.076</v>
      </c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8">
        <f t="shared" si="5"/>
        <v>3</v>
      </c>
      <c r="AB129" s="39">
        <f t="shared" si="6"/>
        <v>3198.31</v>
      </c>
      <c r="AC129" s="39">
        <f t="shared" si="7"/>
        <v>3198.31</v>
      </c>
      <c r="AD129" s="40">
        <f t="shared" si="8"/>
        <v>5.2832878876245131</v>
      </c>
    </row>
    <row r="130" spans="1:30" ht="26.4" x14ac:dyDescent="0.25">
      <c r="A130" s="27">
        <v>113</v>
      </c>
      <c r="B130" s="28" t="s">
        <v>291</v>
      </c>
      <c r="C130" s="29" t="s">
        <v>292</v>
      </c>
      <c r="D130" s="30" t="s">
        <v>67</v>
      </c>
      <c r="E130" s="31">
        <v>1</v>
      </c>
      <c r="F130" s="32"/>
      <c r="G130" s="31"/>
      <c r="H130" s="33"/>
      <c r="I130" s="33"/>
      <c r="J130" s="34">
        <v>1.0379</v>
      </c>
      <c r="K130" s="31"/>
      <c r="L130" s="35">
        <v>5202.7920000000004</v>
      </c>
      <c r="M130" s="36">
        <v>4884.0623999999998</v>
      </c>
      <c r="N130" s="36">
        <v>4687.2</v>
      </c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8">
        <f t="shared" si="5"/>
        <v>3</v>
      </c>
      <c r="AB130" s="39">
        <f t="shared" si="6"/>
        <v>4924.6900000000005</v>
      </c>
      <c r="AC130" s="39">
        <f t="shared" si="7"/>
        <v>4924.6900000000005</v>
      </c>
      <c r="AD130" s="40">
        <f t="shared" si="8"/>
        <v>5.2832836569287842</v>
      </c>
    </row>
    <row r="131" spans="1:30" ht="26.4" x14ac:dyDescent="0.25">
      <c r="A131" s="27">
        <v>114</v>
      </c>
      <c r="B131" s="28" t="s">
        <v>293</v>
      </c>
      <c r="C131" s="29" t="s">
        <v>294</v>
      </c>
      <c r="D131" s="30" t="s">
        <v>67</v>
      </c>
      <c r="E131" s="31">
        <v>1</v>
      </c>
      <c r="F131" s="32"/>
      <c r="G131" s="31"/>
      <c r="H131" s="33"/>
      <c r="I131" s="33"/>
      <c r="J131" s="34">
        <v>1.0379</v>
      </c>
      <c r="K131" s="31"/>
      <c r="L131" s="35">
        <v>395.02679999999998</v>
      </c>
      <c r="M131" s="36">
        <v>370.82695999999999</v>
      </c>
      <c r="N131" s="36">
        <v>355.88</v>
      </c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8">
        <f t="shared" si="5"/>
        <v>3</v>
      </c>
      <c r="AB131" s="39">
        <f t="shared" si="6"/>
        <v>373.92</v>
      </c>
      <c r="AC131" s="39">
        <f t="shared" si="7"/>
        <v>373.92</v>
      </c>
      <c r="AD131" s="40">
        <f t="shared" si="8"/>
        <v>5.2831656498620401</v>
      </c>
    </row>
    <row r="132" spans="1:30" ht="26.4" x14ac:dyDescent="0.25">
      <c r="A132" s="27">
        <v>115</v>
      </c>
      <c r="B132" s="28" t="s">
        <v>295</v>
      </c>
      <c r="C132" s="29" t="s">
        <v>296</v>
      </c>
      <c r="D132" s="30" t="s">
        <v>67</v>
      </c>
      <c r="E132" s="31">
        <v>1</v>
      </c>
      <c r="F132" s="32"/>
      <c r="G132" s="31"/>
      <c r="H132" s="33"/>
      <c r="I132" s="33"/>
      <c r="J132" s="34">
        <v>1.0379</v>
      </c>
      <c r="K132" s="31"/>
      <c r="L132" s="35">
        <v>562.67232000000001</v>
      </c>
      <c r="M132" s="36">
        <v>528.20230400000003</v>
      </c>
      <c r="N132" s="36">
        <v>506.91199999999998</v>
      </c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8">
        <f t="shared" si="5"/>
        <v>3</v>
      </c>
      <c r="AB132" s="39">
        <f t="shared" si="6"/>
        <v>532.6</v>
      </c>
      <c r="AC132" s="39">
        <f t="shared" si="7"/>
        <v>532.6</v>
      </c>
      <c r="AD132" s="40">
        <f t="shared" si="8"/>
        <v>5.2832450064621179</v>
      </c>
    </row>
    <row r="133" spans="1:30" ht="14.4" x14ac:dyDescent="0.25">
      <c r="A133" s="27">
        <v>116</v>
      </c>
      <c r="B133" s="28" t="s">
        <v>297</v>
      </c>
      <c r="C133" s="29" t="s">
        <v>298</v>
      </c>
      <c r="D133" s="30" t="s">
        <v>67</v>
      </c>
      <c r="E133" s="31">
        <v>1</v>
      </c>
      <c r="F133" s="32"/>
      <c r="G133" s="31"/>
      <c r="H133" s="33"/>
      <c r="I133" s="33"/>
      <c r="J133" s="34">
        <v>1.0379</v>
      </c>
      <c r="K133" s="31"/>
      <c r="L133" s="35">
        <v>474.03215999999998</v>
      </c>
      <c r="M133" s="36">
        <v>444.99235199999998</v>
      </c>
      <c r="N133" s="36">
        <v>427.05599999999998</v>
      </c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8">
        <f t="shared" si="5"/>
        <v>3</v>
      </c>
      <c r="AB133" s="39">
        <f t="shared" si="6"/>
        <v>448.7</v>
      </c>
      <c r="AC133" s="39">
        <f t="shared" si="7"/>
        <v>448.7</v>
      </c>
      <c r="AD133" s="40">
        <f t="shared" si="8"/>
        <v>5.2832127473940229</v>
      </c>
    </row>
    <row r="134" spans="1:30" ht="26.4" x14ac:dyDescent="0.25">
      <c r="A134" s="27">
        <v>117</v>
      </c>
      <c r="B134" s="28" t="s">
        <v>299</v>
      </c>
      <c r="C134" s="29" t="s">
        <v>300</v>
      </c>
      <c r="D134" s="30" t="s">
        <v>67</v>
      </c>
      <c r="E134" s="31">
        <v>1</v>
      </c>
      <c r="F134" s="32"/>
      <c r="G134" s="31"/>
      <c r="H134" s="33"/>
      <c r="I134" s="33"/>
      <c r="J134" s="34">
        <v>1.0379</v>
      </c>
      <c r="K134" s="31"/>
      <c r="L134" s="35">
        <v>373.83024</v>
      </c>
      <c r="M134" s="36">
        <v>350.92892799999998</v>
      </c>
      <c r="N134" s="36">
        <v>336.78399999999999</v>
      </c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8">
        <f t="shared" si="5"/>
        <v>3</v>
      </c>
      <c r="AB134" s="39">
        <f t="shared" si="6"/>
        <v>353.85</v>
      </c>
      <c r="AC134" s="39">
        <f t="shared" si="7"/>
        <v>353.85</v>
      </c>
      <c r="AD134" s="40">
        <f t="shared" si="8"/>
        <v>5.2832552330015075</v>
      </c>
    </row>
    <row r="135" spans="1:30" ht="14.4" x14ac:dyDescent="0.25">
      <c r="A135" s="27">
        <v>118</v>
      </c>
      <c r="B135" s="28" t="s">
        <v>301</v>
      </c>
      <c r="C135" s="29" t="s">
        <v>302</v>
      </c>
      <c r="D135" s="30" t="s">
        <v>67</v>
      </c>
      <c r="E135" s="31">
        <v>1</v>
      </c>
      <c r="F135" s="32"/>
      <c r="G135" s="31"/>
      <c r="H135" s="33"/>
      <c r="I135" s="33"/>
      <c r="J135" s="34">
        <v>1.0379</v>
      </c>
      <c r="K135" s="31"/>
      <c r="L135" s="35">
        <v>2110.0212000000001</v>
      </c>
      <c r="M135" s="36">
        <v>1980.75864</v>
      </c>
      <c r="N135" s="36">
        <v>1900.92</v>
      </c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8">
        <f t="shared" si="5"/>
        <v>3</v>
      </c>
      <c r="AB135" s="39">
        <f t="shared" si="6"/>
        <v>1997.24</v>
      </c>
      <c r="AC135" s="39">
        <f t="shared" si="7"/>
        <v>1997.24</v>
      </c>
      <c r="AD135" s="40">
        <f t="shared" si="8"/>
        <v>5.2832714591919174</v>
      </c>
    </row>
    <row r="136" spans="1:30" ht="14.4" x14ac:dyDescent="0.25">
      <c r="A136" s="27">
        <v>119</v>
      </c>
      <c r="B136" s="28" t="s">
        <v>303</v>
      </c>
      <c r="C136" s="29" t="s">
        <v>304</v>
      </c>
      <c r="D136" s="30" t="s">
        <v>67</v>
      </c>
      <c r="E136" s="31">
        <v>1</v>
      </c>
      <c r="F136" s="32"/>
      <c r="G136" s="31"/>
      <c r="H136" s="33"/>
      <c r="I136" s="33"/>
      <c r="J136" s="34">
        <v>1.0379</v>
      </c>
      <c r="K136" s="31"/>
      <c r="L136" s="35">
        <v>4412.7384000000002</v>
      </c>
      <c r="M136" s="36">
        <v>4142.4084800000001</v>
      </c>
      <c r="N136" s="36">
        <v>3975.44</v>
      </c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8">
        <f t="shared" si="5"/>
        <v>3</v>
      </c>
      <c r="AB136" s="39">
        <f t="shared" si="6"/>
        <v>4176.87</v>
      </c>
      <c r="AC136" s="39">
        <f t="shared" si="7"/>
        <v>4176.87</v>
      </c>
      <c r="AD136" s="40">
        <f t="shared" si="8"/>
        <v>5.2832794874745366</v>
      </c>
    </row>
    <row r="137" spans="1:30" ht="14.4" x14ac:dyDescent="0.25">
      <c r="A137" s="27">
        <v>120</v>
      </c>
      <c r="B137" s="28" t="s">
        <v>305</v>
      </c>
      <c r="C137" s="29" t="s">
        <v>306</v>
      </c>
      <c r="D137" s="30" t="s">
        <v>67</v>
      </c>
      <c r="E137" s="31">
        <v>1</v>
      </c>
      <c r="F137" s="32"/>
      <c r="G137" s="31"/>
      <c r="H137" s="33"/>
      <c r="I137" s="33"/>
      <c r="J137" s="34">
        <v>1.0379</v>
      </c>
      <c r="K137" s="31"/>
      <c r="L137" s="35">
        <v>2173.6108800000002</v>
      </c>
      <c r="M137" s="36">
        <v>2040.452736</v>
      </c>
      <c r="N137" s="36">
        <v>1958.2080000000001</v>
      </c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8">
        <f t="shared" si="5"/>
        <v>3</v>
      </c>
      <c r="AB137" s="39">
        <f t="shared" si="6"/>
        <v>2057.4299999999998</v>
      </c>
      <c r="AC137" s="39">
        <f t="shared" si="7"/>
        <v>2057.4299999999998</v>
      </c>
      <c r="AD137" s="40">
        <f t="shared" si="8"/>
        <v>5.2832734994400603</v>
      </c>
    </row>
    <row r="138" spans="1:30" ht="14.4" x14ac:dyDescent="0.25">
      <c r="A138" s="27">
        <v>121</v>
      </c>
      <c r="B138" s="28" t="s">
        <v>307</v>
      </c>
      <c r="C138" s="29" t="s">
        <v>308</v>
      </c>
      <c r="D138" s="30" t="s">
        <v>67</v>
      </c>
      <c r="E138" s="31">
        <v>1</v>
      </c>
      <c r="F138" s="32"/>
      <c r="G138" s="31"/>
      <c r="H138" s="33"/>
      <c r="I138" s="33"/>
      <c r="J138" s="34">
        <v>1.0379</v>
      </c>
      <c r="K138" s="31"/>
      <c r="L138" s="35">
        <v>3647.7352799999999</v>
      </c>
      <c r="M138" s="36">
        <v>3424.2704159999998</v>
      </c>
      <c r="N138" s="36">
        <v>3286.248</v>
      </c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8">
        <f t="shared" si="5"/>
        <v>3</v>
      </c>
      <c r="AB138" s="39">
        <f t="shared" si="6"/>
        <v>3452.76</v>
      </c>
      <c r="AC138" s="39">
        <f t="shared" si="7"/>
        <v>3452.76</v>
      </c>
      <c r="AD138" s="40">
        <f t="shared" si="8"/>
        <v>5.2832758190967368</v>
      </c>
    </row>
    <row r="139" spans="1:30" ht="26.4" x14ac:dyDescent="0.25">
      <c r="A139" s="27">
        <v>122</v>
      </c>
      <c r="B139" s="28" t="s">
        <v>309</v>
      </c>
      <c r="C139" s="29" t="s">
        <v>310</v>
      </c>
      <c r="D139" s="30" t="s">
        <v>67</v>
      </c>
      <c r="E139" s="31">
        <v>1</v>
      </c>
      <c r="F139" s="32"/>
      <c r="G139" s="31"/>
      <c r="H139" s="33"/>
      <c r="I139" s="33"/>
      <c r="J139" s="34">
        <v>1.0379</v>
      </c>
      <c r="K139" s="31"/>
      <c r="L139" s="35">
        <v>6349.3332</v>
      </c>
      <c r="M139" s="36">
        <v>5960.3650399999997</v>
      </c>
      <c r="N139" s="36">
        <v>5720.12</v>
      </c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8">
        <f t="shared" si="5"/>
        <v>3</v>
      </c>
      <c r="AB139" s="39">
        <f t="shared" si="6"/>
        <v>6009.9400000000005</v>
      </c>
      <c r="AC139" s="39">
        <f t="shared" si="7"/>
        <v>6009.9400000000005</v>
      </c>
      <c r="AD139" s="40">
        <f t="shared" si="8"/>
        <v>5.2832887198412744</v>
      </c>
    </row>
    <row r="140" spans="1:30" ht="26.4" x14ac:dyDescent="0.25">
      <c r="A140" s="27">
        <v>123</v>
      </c>
      <c r="B140" s="28" t="s">
        <v>311</v>
      </c>
      <c r="C140" s="29" t="s">
        <v>312</v>
      </c>
      <c r="D140" s="30" t="s">
        <v>67</v>
      </c>
      <c r="E140" s="31">
        <v>1</v>
      </c>
      <c r="F140" s="32"/>
      <c r="G140" s="31"/>
      <c r="H140" s="33"/>
      <c r="I140" s="33"/>
      <c r="J140" s="34">
        <v>1.0379</v>
      </c>
      <c r="K140" s="31"/>
      <c r="L140" s="35">
        <v>6479.4030000000002</v>
      </c>
      <c r="M140" s="36">
        <v>6082.4665999999997</v>
      </c>
      <c r="N140" s="36">
        <v>5837.3</v>
      </c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8">
        <f t="shared" si="5"/>
        <v>3</v>
      </c>
      <c r="AB140" s="39">
        <f t="shared" si="6"/>
        <v>6133.06</v>
      </c>
      <c r="AC140" s="39">
        <f t="shared" si="7"/>
        <v>6133.06</v>
      </c>
      <c r="AD140" s="40">
        <f t="shared" si="8"/>
        <v>5.2832862492351103</v>
      </c>
    </row>
    <row r="141" spans="1:30" ht="26.4" x14ac:dyDescent="0.25">
      <c r="A141" s="27">
        <v>124</v>
      </c>
      <c r="B141" s="28" t="s">
        <v>313</v>
      </c>
      <c r="C141" s="29" t="s">
        <v>314</v>
      </c>
      <c r="D141" s="30" t="s">
        <v>67</v>
      </c>
      <c r="E141" s="31">
        <v>1</v>
      </c>
      <c r="F141" s="32"/>
      <c r="G141" s="31"/>
      <c r="H141" s="33"/>
      <c r="I141" s="33"/>
      <c r="J141" s="34">
        <v>1.0379</v>
      </c>
      <c r="K141" s="31"/>
      <c r="L141" s="35">
        <v>6364.7488800000001</v>
      </c>
      <c r="M141" s="36">
        <v>5974.8363360000003</v>
      </c>
      <c r="N141" s="36">
        <v>5734.0079999999998</v>
      </c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8">
        <f t="shared" si="5"/>
        <v>3</v>
      </c>
      <c r="AB141" s="39">
        <f t="shared" si="6"/>
        <v>6024.54</v>
      </c>
      <c r="AC141" s="39">
        <f t="shared" si="7"/>
        <v>6024.54</v>
      </c>
      <c r="AD141" s="40">
        <f t="shared" si="8"/>
        <v>5.2832814060634776</v>
      </c>
    </row>
    <row r="142" spans="1:30" ht="26.4" x14ac:dyDescent="0.25">
      <c r="A142" s="27">
        <v>125</v>
      </c>
      <c r="B142" s="28" t="s">
        <v>315</v>
      </c>
      <c r="C142" s="29" t="s">
        <v>316</v>
      </c>
      <c r="D142" s="30" t="s">
        <v>67</v>
      </c>
      <c r="E142" s="31">
        <v>1</v>
      </c>
      <c r="F142" s="32"/>
      <c r="G142" s="31"/>
      <c r="H142" s="33"/>
      <c r="I142" s="33"/>
      <c r="J142" s="34">
        <v>1.0379</v>
      </c>
      <c r="K142" s="31"/>
      <c r="L142" s="35">
        <v>364.19544000000002</v>
      </c>
      <c r="M142" s="36">
        <v>341.88436799999999</v>
      </c>
      <c r="N142" s="36">
        <v>328.10399999999998</v>
      </c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8">
        <f t="shared" si="5"/>
        <v>3</v>
      </c>
      <c r="AB142" s="39">
        <f t="shared" si="6"/>
        <v>344.73</v>
      </c>
      <c r="AC142" s="39">
        <f t="shared" si="7"/>
        <v>344.73</v>
      </c>
      <c r="AD142" s="40">
        <f t="shared" si="8"/>
        <v>5.2832576029670841</v>
      </c>
    </row>
    <row r="143" spans="1:30" ht="26.4" x14ac:dyDescent="0.25">
      <c r="A143" s="27">
        <v>126</v>
      </c>
      <c r="B143" s="28" t="s">
        <v>317</v>
      </c>
      <c r="C143" s="29" t="s">
        <v>318</v>
      </c>
      <c r="D143" s="30" t="s">
        <v>67</v>
      </c>
      <c r="E143" s="31">
        <v>1</v>
      </c>
      <c r="F143" s="32"/>
      <c r="G143" s="31"/>
      <c r="H143" s="33"/>
      <c r="I143" s="33"/>
      <c r="J143" s="34">
        <v>1.0379</v>
      </c>
      <c r="K143" s="31"/>
      <c r="L143" s="35">
        <v>620.48112000000003</v>
      </c>
      <c r="M143" s="36">
        <v>582.46966399999997</v>
      </c>
      <c r="N143" s="36">
        <v>558.99199999999996</v>
      </c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8">
        <f t="shared" si="5"/>
        <v>3</v>
      </c>
      <c r="AB143" s="39">
        <f t="shared" si="6"/>
        <v>587.32000000000005</v>
      </c>
      <c r="AC143" s="39">
        <f t="shared" si="7"/>
        <v>587.32000000000005</v>
      </c>
      <c r="AD143" s="40">
        <f t="shared" si="8"/>
        <v>5.2832376128893568</v>
      </c>
    </row>
    <row r="144" spans="1:30" ht="14.4" x14ac:dyDescent="0.25">
      <c r="A144" s="27">
        <v>127</v>
      </c>
      <c r="B144" s="28" t="s">
        <v>319</v>
      </c>
      <c r="C144" s="29" t="s">
        <v>320</v>
      </c>
      <c r="D144" s="30" t="s">
        <v>67</v>
      </c>
      <c r="E144" s="31">
        <v>1</v>
      </c>
      <c r="F144" s="32"/>
      <c r="G144" s="31"/>
      <c r="H144" s="33"/>
      <c r="I144" s="33"/>
      <c r="J144" s="34">
        <v>1.0379</v>
      </c>
      <c r="K144" s="31"/>
      <c r="L144" s="35">
        <v>34207.393920000002</v>
      </c>
      <c r="M144" s="36">
        <v>32111.805823999999</v>
      </c>
      <c r="N144" s="36">
        <v>30817.472000000002</v>
      </c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8">
        <f t="shared" si="5"/>
        <v>3</v>
      </c>
      <c r="AB144" s="39">
        <f t="shared" si="6"/>
        <v>32378.9</v>
      </c>
      <c r="AC144" s="39">
        <f t="shared" si="7"/>
        <v>32378.9</v>
      </c>
      <c r="AD144" s="40">
        <f t="shared" si="8"/>
        <v>5.2832876987242994</v>
      </c>
    </row>
    <row r="145" spans="1:30" ht="26.4" x14ac:dyDescent="0.25">
      <c r="A145" s="27">
        <v>128</v>
      </c>
      <c r="B145" s="28" t="s">
        <v>321</v>
      </c>
      <c r="C145" s="29" t="s">
        <v>322</v>
      </c>
      <c r="D145" s="30" t="s">
        <v>67</v>
      </c>
      <c r="E145" s="31">
        <v>1</v>
      </c>
      <c r="F145" s="32"/>
      <c r="G145" s="31"/>
      <c r="H145" s="33"/>
      <c r="I145" s="33"/>
      <c r="J145" s="34">
        <v>1.0379</v>
      </c>
      <c r="K145" s="31"/>
      <c r="L145" s="35">
        <v>1019.36184</v>
      </c>
      <c r="M145" s="36">
        <v>956.91444799999999</v>
      </c>
      <c r="N145" s="36">
        <v>918.34400000000005</v>
      </c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8">
        <f t="shared" si="5"/>
        <v>3</v>
      </c>
      <c r="AB145" s="39">
        <f t="shared" si="6"/>
        <v>964.88</v>
      </c>
      <c r="AC145" s="39">
        <f t="shared" si="7"/>
        <v>964.88</v>
      </c>
      <c r="AD145" s="40">
        <f t="shared" si="8"/>
        <v>5.2832532572851383</v>
      </c>
    </row>
    <row r="146" spans="1:30" ht="14.4" x14ac:dyDescent="0.25">
      <c r="A146" s="27">
        <v>129</v>
      </c>
      <c r="B146" s="28" t="s">
        <v>323</v>
      </c>
      <c r="C146" s="29" t="s">
        <v>324</v>
      </c>
      <c r="D146" s="30" t="s">
        <v>67</v>
      </c>
      <c r="E146" s="31">
        <v>1</v>
      </c>
      <c r="F146" s="32"/>
      <c r="G146" s="31"/>
      <c r="H146" s="33"/>
      <c r="I146" s="33"/>
      <c r="J146" s="34">
        <v>1.0379</v>
      </c>
      <c r="K146" s="31"/>
      <c r="L146" s="35">
        <v>33.721800000000002</v>
      </c>
      <c r="M146" s="36">
        <v>31.65596</v>
      </c>
      <c r="N146" s="36">
        <v>30.38</v>
      </c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8">
        <f t="shared" ref="AA146:AA209" si="9">COUNTIF(K146:Z146,"&gt;0")</f>
        <v>3</v>
      </c>
      <c r="AB146" s="39">
        <f t="shared" ref="AB146:AB209" si="10">CEILING(SUM(K146:Z146)/COUNTIF(K146:Z146,"&gt;0"),0.01)</f>
        <v>31.92</v>
      </c>
      <c r="AC146" s="39">
        <f t="shared" ref="AC146:AC209" si="11">AB146*E146</f>
        <v>31.92</v>
      </c>
      <c r="AD146" s="40">
        <f t="shared" ref="AD146:AD209" si="12">STDEV(K146:Z146)/AB146*100</f>
        <v>5.2831656498620472</v>
      </c>
    </row>
    <row r="147" spans="1:30" ht="26.4" x14ac:dyDescent="0.25">
      <c r="A147" s="27">
        <v>130</v>
      </c>
      <c r="B147" s="28" t="s">
        <v>325</v>
      </c>
      <c r="C147" s="29" t="s">
        <v>326</v>
      </c>
      <c r="D147" s="30" t="s">
        <v>67</v>
      </c>
      <c r="E147" s="31">
        <v>1</v>
      </c>
      <c r="F147" s="32"/>
      <c r="G147" s="31"/>
      <c r="H147" s="33"/>
      <c r="I147" s="33"/>
      <c r="J147" s="34">
        <v>1.0379</v>
      </c>
      <c r="K147" s="31"/>
      <c r="L147" s="35">
        <v>1032.8505600000001</v>
      </c>
      <c r="M147" s="36">
        <v>969.57683199999997</v>
      </c>
      <c r="N147" s="36">
        <v>930.49599999999998</v>
      </c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8">
        <f t="shared" si="9"/>
        <v>3</v>
      </c>
      <c r="AB147" s="39">
        <f t="shared" si="10"/>
        <v>977.65</v>
      </c>
      <c r="AC147" s="39">
        <f t="shared" si="11"/>
        <v>977.65</v>
      </c>
      <c r="AD147" s="40">
        <f t="shared" si="12"/>
        <v>5.2832413050751601</v>
      </c>
    </row>
    <row r="148" spans="1:30" ht="26.4" x14ac:dyDescent="0.25">
      <c r="A148" s="27">
        <v>131</v>
      </c>
      <c r="B148" s="28" t="s">
        <v>327</v>
      </c>
      <c r="C148" s="29" t="s">
        <v>328</v>
      </c>
      <c r="D148" s="30" t="s">
        <v>67</v>
      </c>
      <c r="E148" s="31">
        <v>1</v>
      </c>
      <c r="F148" s="32"/>
      <c r="G148" s="31"/>
      <c r="H148" s="33"/>
      <c r="I148" s="33"/>
      <c r="J148" s="34">
        <v>1.0379</v>
      </c>
      <c r="K148" s="31"/>
      <c r="L148" s="35">
        <v>2073.4089600000002</v>
      </c>
      <c r="M148" s="36">
        <v>1946.389312</v>
      </c>
      <c r="N148" s="36">
        <v>1867.9359999999999</v>
      </c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8">
        <f t="shared" si="9"/>
        <v>3</v>
      </c>
      <c r="AB148" s="39">
        <f t="shared" si="10"/>
        <v>1962.58</v>
      </c>
      <c r="AC148" s="39">
        <f t="shared" si="11"/>
        <v>1962.58</v>
      </c>
      <c r="AD148" s="40">
        <f t="shared" si="12"/>
        <v>5.2832840956266018</v>
      </c>
    </row>
    <row r="149" spans="1:30" ht="26.4" x14ac:dyDescent="0.25">
      <c r="A149" s="27">
        <v>132</v>
      </c>
      <c r="B149" s="28" t="s">
        <v>329</v>
      </c>
      <c r="C149" s="29" t="s">
        <v>330</v>
      </c>
      <c r="D149" s="30" t="s">
        <v>67</v>
      </c>
      <c r="E149" s="31">
        <v>1</v>
      </c>
      <c r="F149" s="32"/>
      <c r="G149" s="31"/>
      <c r="H149" s="33"/>
      <c r="I149" s="33"/>
      <c r="J149" s="34">
        <v>1.0379</v>
      </c>
      <c r="K149" s="31"/>
      <c r="L149" s="35">
        <v>3975.3184799999999</v>
      </c>
      <c r="M149" s="36">
        <v>3731.7854560000001</v>
      </c>
      <c r="N149" s="36">
        <v>3581.3679999999999</v>
      </c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8">
        <f t="shared" si="9"/>
        <v>3</v>
      </c>
      <c r="AB149" s="39">
        <f t="shared" si="10"/>
        <v>3762.83</v>
      </c>
      <c r="AC149" s="39">
        <f t="shared" si="11"/>
        <v>3762.83</v>
      </c>
      <c r="AD149" s="40">
        <f t="shared" si="12"/>
        <v>5.2832807811816309</v>
      </c>
    </row>
    <row r="150" spans="1:30" ht="26.4" x14ac:dyDescent="0.25">
      <c r="A150" s="27">
        <v>133</v>
      </c>
      <c r="B150" s="28" t="s">
        <v>331</v>
      </c>
      <c r="C150" s="29" t="s">
        <v>332</v>
      </c>
      <c r="D150" s="30" t="s">
        <v>67</v>
      </c>
      <c r="E150" s="31">
        <v>1</v>
      </c>
      <c r="F150" s="32"/>
      <c r="G150" s="31"/>
      <c r="H150" s="33"/>
      <c r="I150" s="33"/>
      <c r="J150" s="34">
        <v>1.0379</v>
      </c>
      <c r="K150" s="31"/>
      <c r="L150" s="35">
        <v>2102.3133600000001</v>
      </c>
      <c r="M150" s="36">
        <v>1973.5229919999999</v>
      </c>
      <c r="N150" s="36">
        <v>1893.9760000000001</v>
      </c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8">
        <f t="shared" si="9"/>
        <v>3</v>
      </c>
      <c r="AB150" s="39">
        <f t="shared" si="10"/>
        <v>1989.94</v>
      </c>
      <c r="AC150" s="39">
        <f t="shared" si="11"/>
        <v>1989.94</v>
      </c>
      <c r="AD150" s="40">
        <f t="shared" si="12"/>
        <v>5.2832824670970311</v>
      </c>
    </row>
    <row r="151" spans="1:30" ht="14.4" x14ac:dyDescent="0.25">
      <c r="A151" s="27">
        <v>134</v>
      </c>
      <c r="B151" s="28" t="s">
        <v>333</v>
      </c>
      <c r="C151" s="29" t="s">
        <v>334</v>
      </c>
      <c r="D151" s="30" t="s">
        <v>67</v>
      </c>
      <c r="E151" s="31">
        <v>1</v>
      </c>
      <c r="F151" s="32"/>
      <c r="G151" s="31"/>
      <c r="H151" s="33"/>
      <c r="I151" s="33"/>
      <c r="J151" s="34">
        <v>1.0379</v>
      </c>
      <c r="K151" s="31"/>
      <c r="L151" s="35">
        <v>527.98703999999998</v>
      </c>
      <c r="M151" s="36">
        <v>495.64188799999999</v>
      </c>
      <c r="N151" s="36">
        <v>475.66399999999999</v>
      </c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8">
        <f t="shared" si="9"/>
        <v>3</v>
      </c>
      <c r="AB151" s="39">
        <f t="shared" si="10"/>
        <v>499.77000000000004</v>
      </c>
      <c r="AC151" s="39">
        <f t="shared" si="11"/>
        <v>499.77000000000004</v>
      </c>
      <c r="AD151" s="40">
        <f t="shared" si="12"/>
        <v>5.283229077026335</v>
      </c>
    </row>
    <row r="152" spans="1:30" ht="14.4" x14ac:dyDescent="0.25">
      <c r="A152" s="27">
        <v>135</v>
      </c>
      <c r="B152" s="28" t="s">
        <v>335</v>
      </c>
      <c r="C152" s="29" t="s">
        <v>336</v>
      </c>
      <c r="D152" s="30" t="s">
        <v>67</v>
      </c>
      <c r="E152" s="31">
        <v>1</v>
      </c>
      <c r="F152" s="32"/>
      <c r="G152" s="31"/>
      <c r="H152" s="33"/>
      <c r="I152" s="33"/>
      <c r="J152" s="34">
        <v>1.0379</v>
      </c>
      <c r="K152" s="31"/>
      <c r="L152" s="35">
        <v>531.84096</v>
      </c>
      <c r="M152" s="36">
        <v>499.25971199999998</v>
      </c>
      <c r="N152" s="36">
        <v>479.13600000000002</v>
      </c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8">
        <f t="shared" si="9"/>
        <v>3</v>
      </c>
      <c r="AB152" s="39">
        <f t="shared" si="10"/>
        <v>503.42</v>
      </c>
      <c r="AC152" s="39">
        <f t="shared" si="11"/>
        <v>503.42</v>
      </c>
      <c r="AD152" s="40">
        <f t="shared" si="12"/>
        <v>5.28320762805639</v>
      </c>
    </row>
    <row r="153" spans="1:30" ht="26.4" x14ac:dyDescent="0.25">
      <c r="A153" s="27">
        <v>136</v>
      </c>
      <c r="B153" s="28" t="s">
        <v>337</v>
      </c>
      <c r="C153" s="29" t="s">
        <v>338</v>
      </c>
      <c r="D153" s="30" t="s">
        <v>67</v>
      </c>
      <c r="E153" s="31">
        <v>1</v>
      </c>
      <c r="F153" s="32"/>
      <c r="G153" s="31"/>
      <c r="H153" s="33"/>
      <c r="I153" s="33"/>
      <c r="J153" s="34">
        <v>1.0379</v>
      </c>
      <c r="K153" s="31"/>
      <c r="L153" s="35">
        <v>341.07191999999998</v>
      </c>
      <c r="M153" s="36">
        <v>320.17742399999997</v>
      </c>
      <c r="N153" s="36">
        <v>307.27199999999999</v>
      </c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8">
        <f t="shared" si="9"/>
        <v>3</v>
      </c>
      <c r="AB153" s="39">
        <f t="shared" si="10"/>
        <v>322.85000000000002</v>
      </c>
      <c r="AC153" s="39">
        <f t="shared" si="11"/>
        <v>322.85000000000002</v>
      </c>
      <c r="AD153" s="40">
        <f t="shared" si="12"/>
        <v>5.2831329215631415</v>
      </c>
    </row>
    <row r="154" spans="1:30" ht="14.4" x14ac:dyDescent="0.25">
      <c r="A154" s="27">
        <v>137</v>
      </c>
      <c r="B154" s="28" t="s">
        <v>339</v>
      </c>
      <c r="C154" s="29" t="s">
        <v>340</v>
      </c>
      <c r="D154" s="30" t="s">
        <v>67</v>
      </c>
      <c r="E154" s="31">
        <v>1</v>
      </c>
      <c r="F154" s="32"/>
      <c r="G154" s="31"/>
      <c r="H154" s="33"/>
      <c r="I154" s="33"/>
      <c r="J154" s="34">
        <v>1.0379</v>
      </c>
      <c r="K154" s="31"/>
      <c r="L154" s="35">
        <v>1724.6292000000001</v>
      </c>
      <c r="M154" s="36">
        <v>1618.97624</v>
      </c>
      <c r="N154" s="36">
        <v>1553.72</v>
      </c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8">
        <f t="shared" si="9"/>
        <v>3</v>
      </c>
      <c r="AB154" s="39">
        <f t="shared" si="10"/>
        <v>1632.45</v>
      </c>
      <c r="AC154" s="39">
        <f t="shared" si="11"/>
        <v>1632.45</v>
      </c>
      <c r="AD154" s="40">
        <f t="shared" si="12"/>
        <v>5.2832627401064602</v>
      </c>
    </row>
    <row r="155" spans="1:30" ht="26.4" x14ac:dyDescent="0.25">
      <c r="A155" s="27">
        <v>138</v>
      </c>
      <c r="B155" s="28" t="s">
        <v>341</v>
      </c>
      <c r="C155" s="29" t="s">
        <v>342</v>
      </c>
      <c r="D155" s="30" t="s">
        <v>67</v>
      </c>
      <c r="E155" s="31">
        <v>1</v>
      </c>
      <c r="F155" s="32"/>
      <c r="G155" s="31"/>
      <c r="H155" s="33"/>
      <c r="I155" s="33"/>
      <c r="J155" s="34">
        <v>1.0379</v>
      </c>
      <c r="K155" s="31"/>
      <c r="L155" s="35">
        <v>1628.2811999999999</v>
      </c>
      <c r="M155" s="36">
        <v>1528.5306399999999</v>
      </c>
      <c r="N155" s="36">
        <v>1466.92</v>
      </c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8">
        <f t="shared" si="9"/>
        <v>3</v>
      </c>
      <c r="AB155" s="39">
        <f t="shared" si="10"/>
        <v>1541.25</v>
      </c>
      <c r="AC155" s="39">
        <f t="shared" si="11"/>
        <v>1541.25</v>
      </c>
      <c r="AD155" s="40">
        <f t="shared" si="12"/>
        <v>5.2832684852031537</v>
      </c>
    </row>
    <row r="156" spans="1:30" ht="26.4" x14ac:dyDescent="0.25">
      <c r="A156" s="27">
        <v>139</v>
      </c>
      <c r="B156" s="28" t="s">
        <v>343</v>
      </c>
      <c r="C156" s="29" t="s">
        <v>344</v>
      </c>
      <c r="D156" s="30" t="s">
        <v>67</v>
      </c>
      <c r="E156" s="31">
        <v>1</v>
      </c>
      <c r="F156" s="32"/>
      <c r="G156" s="31"/>
      <c r="H156" s="33"/>
      <c r="I156" s="33"/>
      <c r="J156" s="34">
        <v>1.0379</v>
      </c>
      <c r="K156" s="31"/>
      <c r="L156" s="35">
        <v>211.96559999999999</v>
      </c>
      <c r="M156" s="36">
        <v>198.98032000000001</v>
      </c>
      <c r="N156" s="36">
        <v>190.96</v>
      </c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8">
        <f t="shared" si="9"/>
        <v>3</v>
      </c>
      <c r="AB156" s="39">
        <f t="shared" si="10"/>
        <v>200.64000000000001</v>
      </c>
      <c r="AC156" s="39">
        <f t="shared" si="11"/>
        <v>200.64000000000001</v>
      </c>
      <c r="AD156" s="40">
        <f t="shared" si="12"/>
        <v>5.2831656498620392</v>
      </c>
    </row>
    <row r="157" spans="1:30" ht="26.4" x14ac:dyDescent="0.25">
      <c r="A157" s="27">
        <v>140</v>
      </c>
      <c r="B157" s="28" t="s">
        <v>345</v>
      </c>
      <c r="C157" s="29" t="s">
        <v>346</v>
      </c>
      <c r="D157" s="30" t="s">
        <v>67</v>
      </c>
      <c r="E157" s="31">
        <v>1</v>
      </c>
      <c r="F157" s="32"/>
      <c r="G157" s="31"/>
      <c r="H157" s="33"/>
      <c r="I157" s="33"/>
      <c r="J157" s="34">
        <v>1.0379</v>
      </c>
      <c r="K157" s="31"/>
      <c r="L157" s="35">
        <v>815.10407999999995</v>
      </c>
      <c r="M157" s="36">
        <v>765.16977599999996</v>
      </c>
      <c r="N157" s="36">
        <v>734.32799999999997</v>
      </c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8">
        <f t="shared" si="9"/>
        <v>3</v>
      </c>
      <c r="AB157" s="39">
        <f t="shared" si="10"/>
        <v>771.54</v>
      </c>
      <c r="AC157" s="39">
        <f t="shared" si="11"/>
        <v>771.54</v>
      </c>
      <c r="AD157" s="40">
        <f t="shared" si="12"/>
        <v>5.2832478205697146</v>
      </c>
    </row>
    <row r="158" spans="1:30" ht="14.4" x14ac:dyDescent="0.25">
      <c r="A158" s="27">
        <v>141</v>
      </c>
      <c r="B158" s="28" t="s">
        <v>347</v>
      </c>
      <c r="C158" s="29" t="s">
        <v>348</v>
      </c>
      <c r="D158" s="30" t="s">
        <v>67</v>
      </c>
      <c r="E158" s="31">
        <v>1</v>
      </c>
      <c r="F158" s="32"/>
      <c r="G158" s="31"/>
      <c r="H158" s="33"/>
      <c r="I158" s="33"/>
      <c r="J158" s="34">
        <v>1.0379</v>
      </c>
      <c r="K158" s="31"/>
      <c r="L158" s="35">
        <v>178.24379999999999</v>
      </c>
      <c r="M158" s="36">
        <v>167.32436000000001</v>
      </c>
      <c r="N158" s="36">
        <v>160.58000000000001</v>
      </c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8">
        <f t="shared" si="9"/>
        <v>3</v>
      </c>
      <c r="AB158" s="39">
        <f t="shared" si="10"/>
        <v>168.72</v>
      </c>
      <c r="AC158" s="39">
        <f t="shared" si="11"/>
        <v>168.72</v>
      </c>
      <c r="AD158" s="40">
        <f t="shared" si="12"/>
        <v>5.2831656498620365</v>
      </c>
    </row>
    <row r="159" spans="1:30" ht="14.4" x14ac:dyDescent="0.25">
      <c r="A159" s="27">
        <v>142</v>
      </c>
      <c r="B159" s="28" t="s">
        <v>349</v>
      </c>
      <c r="C159" s="29" t="s">
        <v>350</v>
      </c>
      <c r="D159" s="30" t="s">
        <v>67</v>
      </c>
      <c r="E159" s="31">
        <v>1</v>
      </c>
      <c r="F159" s="32"/>
      <c r="G159" s="31"/>
      <c r="H159" s="33"/>
      <c r="I159" s="33"/>
      <c r="J159" s="34">
        <v>1.0379</v>
      </c>
      <c r="K159" s="31"/>
      <c r="L159" s="35">
        <v>566.52624000000003</v>
      </c>
      <c r="M159" s="36">
        <v>531.82012799999995</v>
      </c>
      <c r="N159" s="36">
        <v>510.38400000000001</v>
      </c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8">
        <f t="shared" si="9"/>
        <v>3</v>
      </c>
      <c r="AB159" s="39">
        <f t="shared" si="10"/>
        <v>536.25</v>
      </c>
      <c r="AC159" s="39">
        <f t="shared" si="11"/>
        <v>536.25</v>
      </c>
      <c r="AD159" s="40">
        <f t="shared" si="12"/>
        <v>5.2832247622049806</v>
      </c>
    </row>
    <row r="160" spans="1:30" ht="26.4" x14ac:dyDescent="0.25">
      <c r="A160" s="27">
        <v>143</v>
      </c>
      <c r="B160" s="28" t="s">
        <v>351</v>
      </c>
      <c r="C160" s="29" t="s">
        <v>352</v>
      </c>
      <c r="D160" s="30" t="s">
        <v>67</v>
      </c>
      <c r="E160" s="31">
        <v>1</v>
      </c>
      <c r="F160" s="32"/>
      <c r="G160" s="31"/>
      <c r="H160" s="33"/>
      <c r="I160" s="33"/>
      <c r="J160" s="34">
        <v>1.0379</v>
      </c>
      <c r="K160" s="31"/>
      <c r="L160" s="35">
        <v>251.46827999999999</v>
      </c>
      <c r="M160" s="36">
        <v>236.063016</v>
      </c>
      <c r="N160" s="36">
        <v>226.548</v>
      </c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8">
        <f t="shared" si="9"/>
        <v>3</v>
      </c>
      <c r="AB160" s="39">
        <f t="shared" si="10"/>
        <v>238.03</v>
      </c>
      <c r="AC160" s="39">
        <f t="shared" si="11"/>
        <v>238.03</v>
      </c>
      <c r="AD160" s="40">
        <f t="shared" si="12"/>
        <v>5.2832100406165665</v>
      </c>
    </row>
    <row r="161" spans="1:30" ht="14.4" x14ac:dyDescent="0.25">
      <c r="A161" s="27">
        <v>144</v>
      </c>
      <c r="B161" s="28" t="s">
        <v>353</v>
      </c>
      <c r="C161" s="29" t="s">
        <v>354</v>
      </c>
      <c r="D161" s="30" t="s">
        <v>67</v>
      </c>
      <c r="E161" s="31">
        <v>1</v>
      </c>
      <c r="F161" s="32"/>
      <c r="G161" s="31"/>
      <c r="H161" s="33"/>
      <c r="I161" s="33"/>
      <c r="J161" s="34">
        <v>1.0379</v>
      </c>
      <c r="K161" s="31"/>
      <c r="L161" s="35">
        <v>362.26848000000001</v>
      </c>
      <c r="M161" s="36">
        <v>340.07545599999997</v>
      </c>
      <c r="N161" s="36">
        <v>326.36799999999999</v>
      </c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8">
        <f t="shared" si="9"/>
        <v>3</v>
      </c>
      <c r="AB161" s="39">
        <f t="shared" si="10"/>
        <v>342.91</v>
      </c>
      <c r="AC161" s="39">
        <f t="shared" si="11"/>
        <v>342.91</v>
      </c>
      <c r="AD161" s="40">
        <f t="shared" si="12"/>
        <v>5.2831964635778883</v>
      </c>
    </row>
    <row r="162" spans="1:30" ht="14.4" x14ac:dyDescent="0.25">
      <c r="A162" s="27">
        <v>145</v>
      </c>
      <c r="B162" s="28" t="s">
        <v>355</v>
      </c>
      <c r="C162" s="29" t="s">
        <v>356</v>
      </c>
      <c r="D162" s="30" t="s">
        <v>67</v>
      </c>
      <c r="E162" s="31">
        <v>1</v>
      </c>
      <c r="F162" s="32"/>
      <c r="G162" s="31"/>
      <c r="H162" s="33"/>
      <c r="I162" s="33"/>
      <c r="J162" s="34">
        <v>1.0379</v>
      </c>
      <c r="K162" s="31"/>
      <c r="L162" s="35">
        <v>189.80556000000001</v>
      </c>
      <c r="M162" s="36">
        <v>178.177832</v>
      </c>
      <c r="N162" s="36">
        <v>170.99600000000001</v>
      </c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8">
        <f t="shared" si="9"/>
        <v>3</v>
      </c>
      <c r="AB162" s="39">
        <f t="shared" si="10"/>
        <v>179.66</v>
      </c>
      <c r="AC162" s="39">
        <f t="shared" si="11"/>
        <v>179.66</v>
      </c>
      <c r="AD162" s="40">
        <f t="shared" si="12"/>
        <v>5.2832832757253385</v>
      </c>
    </row>
    <row r="163" spans="1:30" ht="14.4" x14ac:dyDescent="0.25">
      <c r="A163" s="27">
        <v>146</v>
      </c>
      <c r="B163" s="28" t="s">
        <v>357</v>
      </c>
      <c r="C163" s="29" t="s">
        <v>358</v>
      </c>
      <c r="D163" s="30" t="s">
        <v>67</v>
      </c>
      <c r="E163" s="31">
        <v>1</v>
      </c>
      <c r="F163" s="32"/>
      <c r="G163" s="31"/>
      <c r="H163" s="33"/>
      <c r="I163" s="33"/>
      <c r="J163" s="34">
        <v>1.0379</v>
      </c>
      <c r="K163" s="31"/>
      <c r="L163" s="35">
        <v>1575.2898</v>
      </c>
      <c r="M163" s="36">
        <v>1478.78556</v>
      </c>
      <c r="N163" s="36">
        <v>1419.18</v>
      </c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8">
        <f t="shared" si="9"/>
        <v>3</v>
      </c>
      <c r="AB163" s="39">
        <f t="shared" si="10"/>
        <v>1491.09</v>
      </c>
      <c r="AC163" s="39">
        <f t="shared" si="11"/>
        <v>1491.09</v>
      </c>
      <c r="AD163" s="40">
        <f t="shared" si="12"/>
        <v>5.2832719445655787</v>
      </c>
    </row>
    <row r="164" spans="1:30" ht="14.4" x14ac:dyDescent="0.25">
      <c r="A164" s="27">
        <v>147</v>
      </c>
      <c r="B164" s="28" t="s">
        <v>359</v>
      </c>
      <c r="C164" s="29" t="s">
        <v>360</v>
      </c>
      <c r="D164" s="30" t="s">
        <v>67</v>
      </c>
      <c r="E164" s="31">
        <v>1</v>
      </c>
      <c r="F164" s="32"/>
      <c r="G164" s="31"/>
      <c r="H164" s="33"/>
      <c r="I164" s="33"/>
      <c r="J164" s="34">
        <v>1.0379</v>
      </c>
      <c r="K164" s="31"/>
      <c r="L164" s="35">
        <v>2135.07168</v>
      </c>
      <c r="M164" s="36">
        <v>2004.274496</v>
      </c>
      <c r="N164" s="36">
        <v>1923.4880000000001</v>
      </c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8">
        <f t="shared" si="9"/>
        <v>3</v>
      </c>
      <c r="AB164" s="39">
        <f t="shared" si="10"/>
        <v>2020.95</v>
      </c>
      <c r="AC164" s="39">
        <f t="shared" si="11"/>
        <v>2020.95</v>
      </c>
      <c r="AD164" s="40">
        <f t="shared" si="12"/>
        <v>5.2832754462237999</v>
      </c>
    </row>
    <row r="165" spans="1:30" ht="14.4" x14ac:dyDescent="0.25">
      <c r="A165" s="27">
        <v>148</v>
      </c>
      <c r="B165" s="28" t="s">
        <v>361</v>
      </c>
      <c r="C165" s="29" t="s">
        <v>362</v>
      </c>
      <c r="D165" s="30" t="s">
        <v>67</v>
      </c>
      <c r="E165" s="31">
        <v>1</v>
      </c>
      <c r="F165" s="32"/>
      <c r="G165" s="31"/>
      <c r="H165" s="33"/>
      <c r="I165" s="33"/>
      <c r="J165" s="34">
        <v>1.0379</v>
      </c>
      <c r="K165" s="31"/>
      <c r="L165" s="35">
        <v>3231.5119199999999</v>
      </c>
      <c r="M165" s="36">
        <v>3033.5454239999999</v>
      </c>
      <c r="N165" s="36">
        <v>2911.2719999999999</v>
      </c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8">
        <f t="shared" si="9"/>
        <v>3</v>
      </c>
      <c r="AB165" s="39">
        <f t="shared" si="10"/>
        <v>3058.78</v>
      </c>
      <c r="AC165" s="39">
        <f t="shared" si="11"/>
        <v>3058.78</v>
      </c>
      <c r="AD165" s="40">
        <f t="shared" si="12"/>
        <v>5.2832831003698235</v>
      </c>
    </row>
    <row r="166" spans="1:30" ht="14.4" x14ac:dyDescent="0.25">
      <c r="A166" s="27">
        <v>149</v>
      </c>
      <c r="B166" s="28" t="s">
        <v>363</v>
      </c>
      <c r="C166" s="29" t="s">
        <v>364</v>
      </c>
      <c r="D166" s="30" t="s">
        <v>67</v>
      </c>
      <c r="E166" s="31">
        <v>1</v>
      </c>
      <c r="F166" s="32"/>
      <c r="G166" s="31"/>
      <c r="H166" s="33"/>
      <c r="I166" s="33"/>
      <c r="J166" s="34">
        <v>1.0379</v>
      </c>
      <c r="K166" s="31"/>
      <c r="L166" s="35">
        <v>3441.5505600000001</v>
      </c>
      <c r="M166" s="36">
        <v>3230.7168320000001</v>
      </c>
      <c r="N166" s="36">
        <v>3100.4960000000001</v>
      </c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8">
        <f t="shared" si="9"/>
        <v>3</v>
      </c>
      <c r="AB166" s="39">
        <f t="shared" si="10"/>
        <v>3257.59</v>
      </c>
      <c r="AC166" s="39">
        <f t="shared" si="11"/>
        <v>3257.59</v>
      </c>
      <c r="AD166" s="40">
        <f t="shared" si="12"/>
        <v>5.2832856632026086</v>
      </c>
    </row>
    <row r="167" spans="1:30" ht="26.4" x14ac:dyDescent="0.25">
      <c r="A167" s="27">
        <v>150</v>
      </c>
      <c r="B167" s="28" t="s">
        <v>365</v>
      </c>
      <c r="C167" s="29" t="s">
        <v>366</v>
      </c>
      <c r="D167" s="30" t="s">
        <v>67</v>
      </c>
      <c r="E167" s="31">
        <v>1</v>
      </c>
      <c r="F167" s="32"/>
      <c r="G167" s="31"/>
      <c r="H167" s="33"/>
      <c r="I167" s="33"/>
      <c r="J167" s="34">
        <v>1.0379</v>
      </c>
      <c r="K167" s="31"/>
      <c r="L167" s="35">
        <v>765.00311999999997</v>
      </c>
      <c r="M167" s="36">
        <v>718.13806399999999</v>
      </c>
      <c r="N167" s="36">
        <v>689.19200000000001</v>
      </c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8">
        <f t="shared" si="9"/>
        <v>3</v>
      </c>
      <c r="AB167" s="39">
        <f t="shared" si="10"/>
        <v>724.12</v>
      </c>
      <c r="AC167" s="39">
        <f t="shared" si="11"/>
        <v>724.12</v>
      </c>
      <c r="AD167" s="40">
        <f t="shared" si="12"/>
        <v>5.2832240177088039</v>
      </c>
    </row>
    <row r="168" spans="1:30" ht="14.4" x14ac:dyDescent="0.25">
      <c r="A168" s="27">
        <v>151</v>
      </c>
      <c r="B168" s="28" t="s">
        <v>367</v>
      </c>
      <c r="C168" s="29" t="s">
        <v>368</v>
      </c>
      <c r="D168" s="30" t="s">
        <v>67</v>
      </c>
      <c r="E168" s="31">
        <v>1</v>
      </c>
      <c r="F168" s="32"/>
      <c r="G168" s="31"/>
      <c r="H168" s="33"/>
      <c r="I168" s="33"/>
      <c r="J168" s="34">
        <v>1.0379</v>
      </c>
      <c r="K168" s="31"/>
      <c r="L168" s="35">
        <v>768.85703999999998</v>
      </c>
      <c r="M168" s="36">
        <v>721.75588800000003</v>
      </c>
      <c r="N168" s="36">
        <v>692.66399999999999</v>
      </c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8">
        <f t="shared" si="9"/>
        <v>3</v>
      </c>
      <c r="AB168" s="39">
        <f t="shared" si="10"/>
        <v>727.76</v>
      </c>
      <c r="AC168" s="39">
        <f t="shared" si="11"/>
        <v>727.76</v>
      </c>
      <c r="AD168" s="40">
        <f t="shared" si="12"/>
        <v>5.2832818016846179</v>
      </c>
    </row>
    <row r="169" spans="1:30" ht="14.4" x14ac:dyDescent="0.25">
      <c r="A169" s="27">
        <v>152</v>
      </c>
      <c r="B169" s="28" t="s">
        <v>369</v>
      </c>
      <c r="C169" s="29" t="s">
        <v>370</v>
      </c>
      <c r="D169" s="30" t="s">
        <v>67</v>
      </c>
      <c r="E169" s="31">
        <v>1</v>
      </c>
      <c r="F169" s="32"/>
      <c r="G169" s="31"/>
      <c r="H169" s="33"/>
      <c r="I169" s="33"/>
      <c r="J169" s="34">
        <v>1.0379</v>
      </c>
      <c r="K169" s="31"/>
      <c r="L169" s="35">
        <v>1749.67968</v>
      </c>
      <c r="M169" s="36">
        <v>1642.4920959999999</v>
      </c>
      <c r="N169" s="36">
        <v>1576.288</v>
      </c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8">
        <f t="shared" si="9"/>
        <v>3</v>
      </c>
      <c r="AB169" s="39">
        <f t="shared" si="10"/>
        <v>1656.16</v>
      </c>
      <c r="AC169" s="39">
        <f t="shared" si="11"/>
        <v>1656.16</v>
      </c>
      <c r="AD169" s="40">
        <f t="shared" si="12"/>
        <v>5.2832677301566964</v>
      </c>
    </row>
    <row r="170" spans="1:30" ht="14.4" x14ac:dyDescent="0.25">
      <c r="A170" s="27">
        <v>153</v>
      </c>
      <c r="B170" s="28" t="s">
        <v>371</v>
      </c>
      <c r="C170" s="29" t="s">
        <v>372</v>
      </c>
      <c r="D170" s="30" t="s">
        <v>67</v>
      </c>
      <c r="E170" s="31">
        <v>1</v>
      </c>
      <c r="F170" s="32"/>
      <c r="G170" s="31"/>
      <c r="H170" s="33"/>
      <c r="I170" s="33"/>
      <c r="J170" s="34">
        <v>1.0379</v>
      </c>
      <c r="K170" s="31"/>
      <c r="L170" s="35">
        <v>665.76468</v>
      </c>
      <c r="M170" s="36">
        <v>624.97909600000003</v>
      </c>
      <c r="N170" s="36">
        <v>599.78800000000001</v>
      </c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8">
        <f t="shared" si="9"/>
        <v>3</v>
      </c>
      <c r="AB170" s="39">
        <f t="shared" si="10"/>
        <v>630.18000000000006</v>
      </c>
      <c r="AC170" s="39">
        <f t="shared" si="11"/>
        <v>630.18000000000006</v>
      </c>
      <c r="AD170" s="40">
        <f t="shared" si="12"/>
        <v>5.2832662528449958</v>
      </c>
    </row>
    <row r="171" spans="1:30" ht="14.4" x14ac:dyDescent="0.25">
      <c r="A171" s="27">
        <v>154</v>
      </c>
      <c r="B171" s="28" t="s">
        <v>373</v>
      </c>
      <c r="C171" s="29" t="s">
        <v>374</v>
      </c>
      <c r="D171" s="30" t="s">
        <v>67</v>
      </c>
      <c r="E171" s="31">
        <v>1</v>
      </c>
      <c r="F171" s="32"/>
      <c r="G171" s="31"/>
      <c r="H171" s="33"/>
      <c r="I171" s="33"/>
      <c r="J171" s="34">
        <v>1.0379</v>
      </c>
      <c r="K171" s="31"/>
      <c r="L171" s="35">
        <v>455.72604000000001</v>
      </c>
      <c r="M171" s="36">
        <v>427.80768799999998</v>
      </c>
      <c r="N171" s="36">
        <v>410.56400000000002</v>
      </c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8">
        <f t="shared" si="9"/>
        <v>3</v>
      </c>
      <c r="AB171" s="39">
        <f t="shared" si="10"/>
        <v>431.37</v>
      </c>
      <c r="AC171" s="39">
        <f t="shared" si="11"/>
        <v>431.37</v>
      </c>
      <c r="AD171" s="40">
        <f t="shared" si="12"/>
        <v>5.2832391343275802</v>
      </c>
    </row>
    <row r="172" spans="1:30" ht="14.4" x14ac:dyDescent="0.25">
      <c r="A172" s="27">
        <v>155</v>
      </c>
      <c r="B172" s="28" t="s">
        <v>375</v>
      </c>
      <c r="C172" s="29" t="s">
        <v>376</v>
      </c>
      <c r="D172" s="30" t="s">
        <v>67</v>
      </c>
      <c r="E172" s="31">
        <v>1</v>
      </c>
      <c r="F172" s="32"/>
      <c r="G172" s="31"/>
      <c r="H172" s="33"/>
      <c r="I172" s="33"/>
      <c r="J172" s="34">
        <v>1.0379</v>
      </c>
      <c r="K172" s="31"/>
      <c r="L172" s="35">
        <v>459.57996000000003</v>
      </c>
      <c r="M172" s="36">
        <v>431.42551200000003</v>
      </c>
      <c r="N172" s="36">
        <v>414.036</v>
      </c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8">
        <f t="shared" si="9"/>
        <v>3</v>
      </c>
      <c r="AB172" s="39">
        <f t="shared" si="10"/>
        <v>435.02</v>
      </c>
      <c r="AC172" s="39">
        <f t="shared" si="11"/>
        <v>435.02</v>
      </c>
      <c r="AD172" s="40">
        <f t="shared" si="12"/>
        <v>5.2832142284621089</v>
      </c>
    </row>
    <row r="173" spans="1:30" ht="26.4" x14ac:dyDescent="0.25">
      <c r="A173" s="27">
        <v>156</v>
      </c>
      <c r="B173" s="28" t="s">
        <v>377</v>
      </c>
      <c r="C173" s="29" t="s">
        <v>378</v>
      </c>
      <c r="D173" s="30" t="s">
        <v>67</v>
      </c>
      <c r="E173" s="31">
        <v>1</v>
      </c>
      <c r="F173" s="32"/>
      <c r="G173" s="31"/>
      <c r="H173" s="33"/>
      <c r="I173" s="33"/>
      <c r="J173" s="34">
        <v>1.0379</v>
      </c>
      <c r="K173" s="31"/>
      <c r="L173" s="35">
        <v>2227.56576</v>
      </c>
      <c r="M173" s="36">
        <v>2091.1022720000001</v>
      </c>
      <c r="N173" s="36">
        <v>2006.816</v>
      </c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8">
        <f t="shared" si="9"/>
        <v>3</v>
      </c>
      <c r="AB173" s="39">
        <f t="shared" si="10"/>
        <v>2108.5</v>
      </c>
      <c r="AC173" s="39">
        <f t="shared" si="11"/>
        <v>2108.5</v>
      </c>
      <c r="AD173" s="40">
        <f t="shared" si="12"/>
        <v>5.2832758985168162</v>
      </c>
    </row>
    <row r="174" spans="1:30" ht="26.4" x14ac:dyDescent="0.25">
      <c r="A174" s="27">
        <v>157</v>
      </c>
      <c r="B174" s="28" t="s">
        <v>379</v>
      </c>
      <c r="C174" s="29" t="s">
        <v>380</v>
      </c>
      <c r="D174" s="30" t="s">
        <v>67</v>
      </c>
      <c r="E174" s="31">
        <v>1</v>
      </c>
      <c r="F174" s="32"/>
      <c r="G174" s="31"/>
      <c r="H174" s="33"/>
      <c r="I174" s="33"/>
      <c r="J174" s="34">
        <v>1.0379</v>
      </c>
      <c r="K174" s="31"/>
      <c r="L174" s="35">
        <v>1645.62384</v>
      </c>
      <c r="M174" s="36">
        <v>1544.8108480000001</v>
      </c>
      <c r="N174" s="36">
        <v>1482.5440000000001</v>
      </c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8">
        <f t="shared" si="9"/>
        <v>3</v>
      </c>
      <c r="AB174" s="39">
        <f t="shared" si="10"/>
        <v>1557.66</v>
      </c>
      <c r="AC174" s="39">
        <f t="shared" si="11"/>
        <v>1557.66</v>
      </c>
      <c r="AD174" s="40">
        <f t="shared" si="12"/>
        <v>5.2832877522228845</v>
      </c>
    </row>
    <row r="175" spans="1:30" ht="26.4" x14ac:dyDescent="0.25">
      <c r="A175" s="27">
        <v>158</v>
      </c>
      <c r="B175" s="28" t="s">
        <v>381</v>
      </c>
      <c r="C175" s="29" t="s">
        <v>382</v>
      </c>
      <c r="D175" s="30" t="s">
        <v>67</v>
      </c>
      <c r="E175" s="31">
        <v>1</v>
      </c>
      <c r="F175" s="32"/>
      <c r="G175" s="31"/>
      <c r="H175" s="33"/>
      <c r="I175" s="33"/>
      <c r="J175" s="34">
        <v>1.0379</v>
      </c>
      <c r="K175" s="31"/>
      <c r="L175" s="35">
        <v>1466.4165599999999</v>
      </c>
      <c r="M175" s="36">
        <v>1376.582032</v>
      </c>
      <c r="N175" s="36">
        <v>1321.096</v>
      </c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8">
        <f t="shared" si="9"/>
        <v>3</v>
      </c>
      <c r="AB175" s="39">
        <f t="shared" si="10"/>
        <v>1388.04</v>
      </c>
      <c r="AC175" s="39">
        <f t="shared" si="11"/>
        <v>1388.04</v>
      </c>
      <c r="AD175" s="40">
        <f t="shared" si="12"/>
        <v>5.2832569987969364</v>
      </c>
    </row>
    <row r="176" spans="1:30" ht="14.4" x14ac:dyDescent="0.25">
      <c r="A176" s="27">
        <v>159</v>
      </c>
      <c r="B176" s="28" t="s">
        <v>383</v>
      </c>
      <c r="C176" s="29" t="s">
        <v>384</v>
      </c>
      <c r="D176" s="30" t="s">
        <v>67</v>
      </c>
      <c r="E176" s="31">
        <v>1</v>
      </c>
      <c r="F176" s="32"/>
      <c r="G176" s="31"/>
      <c r="H176" s="33"/>
      <c r="I176" s="33"/>
      <c r="J176" s="34">
        <v>1.0379</v>
      </c>
      <c r="K176" s="31"/>
      <c r="L176" s="35">
        <v>2260.3240799999999</v>
      </c>
      <c r="M176" s="36">
        <v>2121.8537759999999</v>
      </c>
      <c r="N176" s="36">
        <v>2036.328</v>
      </c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8">
        <f t="shared" si="9"/>
        <v>3</v>
      </c>
      <c r="AB176" s="39">
        <f t="shared" si="10"/>
        <v>2139.5100000000002</v>
      </c>
      <c r="AC176" s="39">
        <f t="shared" si="11"/>
        <v>2139.5100000000002</v>
      </c>
      <c r="AD176" s="40">
        <f t="shared" si="12"/>
        <v>5.2832693619069913</v>
      </c>
    </row>
    <row r="177" spans="1:30" ht="26.4" x14ac:dyDescent="0.25">
      <c r="A177" s="27">
        <v>160</v>
      </c>
      <c r="B177" s="28" t="s">
        <v>385</v>
      </c>
      <c r="C177" s="29" t="s">
        <v>386</v>
      </c>
      <c r="D177" s="30" t="s">
        <v>67</v>
      </c>
      <c r="E177" s="31">
        <v>1</v>
      </c>
      <c r="F177" s="32"/>
      <c r="G177" s="31"/>
      <c r="H177" s="33"/>
      <c r="I177" s="33"/>
      <c r="J177" s="34">
        <v>1.0379</v>
      </c>
      <c r="K177" s="31"/>
      <c r="L177" s="35">
        <v>502.93655999999999</v>
      </c>
      <c r="M177" s="36">
        <v>472.12603200000001</v>
      </c>
      <c r="N177" s="36">
        <v>453.096</v>
      </c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8">
        <f t="shared" si="9"/>
        <v>3</v>
      </c>
      <c r="AB177" s="39">
        <f t="shared" si="10"/>
        <v>476.06</v>
      </c>
      <c r="AC177" s="39">
        <f t="shared" si="11"/>
        <v>476.06</v>
      </c>
      <c r="AD177" s="40">
        <f t="shared" si="12"/>
        <v>5.2832100406165665</v>
      </c>
    </row>
    <row r="178" spans="1:30" ht="14.4" x14ac:dyDescent="0.25">
      <c r="A178" s="27">
        <v>161</v>
      </c>
      <c r="B178" s="28" t="s">
        <v>387</v>
      </c>
      <c r="C178" s="29" t="s">
        <v>388</v>
      </c>
      <c r="D178" s="30" t="s">
        <v>67</v>
      </c>
      <c r="E178" s="31">
        <v>1</v>
      </c>
      <c r="F178" s="32"/>
      <c r="G178" s="31"/>
      <c r="H178" s="33"/>
      <c r="I178" s="33"/>
      <c r="J178" s="34">
        <v>1.0379</v>
      </c>
      <c r="K178" s="31"/>
      <c r="L178" s="35">
        <v>163.79159999999999</v>
      </c>
      <c r="M178" s="36">
        <v>153.75752</v>
      </c>
      <c r="N178" s="36">
        <v>147.56</v>
      </c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8">
        <f t="shared" si="9"/>
        <v>3</v>
      </c>
      <c r="AB178" s="39">
        <f t="shared" si="10"/>
        <v>155.04</v>
      </c>
      <c r="AC178" s="39">
        <f t="shared" si="11"/>
        <v>155.04</v>
      </c>
      <c r="AD178" s="40">
        <f t="shared" si="12"/>
        <v>5.2831656498620383</v>
      </c>
    </row>
    <row r="179" spans="1:30" ht="14.4" x14ac:dyDescent="0.25">
      <c r="A179" s="27">
        <v>162</v>
      </c>
      <c r="B179" s="28" t="s">
        <v>389</v>
      </c>
      <c r="C179" s="29" t="s">
        <v>390</v>
      </c>
      <c r="D179" s="30" t="s">
        <v>67</v>
      </c>
      <c r="E179" s="31">
        <v>1</v>
      </c>
      <c r="F179" s="32"/>
      <c r="G179" s="31"/>
      <c r="H179" s="33"/>
      <c r="I179" s="33"/>
      <c r="J179" s="34">
        <v>1.0379</v>
      </c>
      <c r="K179" s="31"/>
      <c r="L179" s="35">
        <v>262.06655999999998</v>
      </c>
      <c r="M179" s="36">
        <v>244.59545600000001</v>
      </c>
      <c r="N179" s="36">
        <v>236.096</v>
      </c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8">
        <f t="shared" si="9"/>
        <v>3</v>
      </c>
      <c r="AB179" s="39">
        <f t="shared" si="10"/>
        <v>247.59</v>
      </c>
      <c r="AC179" s="39">
        <f t="shared" si="11"/>
        <v>247.59</v>
      </c>
      <c r="AD179" s="40">
        <f t="shared" si="12"/>
        <v>5.3479688394205693</v>
      </c>
    </row>
    <row r="180" spans="1:30" ht="26.4" x14ac:dyDescent="0.25">
      <c r="A180" s="27">
        <v>163</v>
      </c>
      <c r="B180" s="28" t="s">
        <v>391</v>
      </c>
      <c r="C180" s="29" t="s">
        <v>392</v>
      </c>
      <c r="D180" s="30" t="s">
        <v>67</v>
      </c>
      <c r="E180" s="31">
        <v>1</v>
      </c>
      <c r="F180" s="32"/>
      <c r="G180" s="31"/>
      <c r="H180" s="33"/>
      <c r="I180" s="33"/>
      <c r="J180" s="34">
        <v>1.0379</v>
      </c>
      <c r="K180" s="31"/>
      <c r="L180" s="35">
        <v>1424.0234399999999</v>
      </c>
      <c r="M180" s="36">
        <v>1329.088544</v>
      </c>
      <c r="N180" s="36">
        <v>1282.904</v>
      </c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8">
        <f t="shared" si="9"/>
        <v>3</v>
      </c>
      <c r="AB180" s="39">
        <f t="shared" si="10"/>
        <v>1345.34</v>
      </c>
      <c r="AC180" s="39">
        <f t="shared" si="11"/>
        <v>1345.34</v>
      </c>
      <c r="AD180" s="40">
        <f t="shared" si="12"/>
        <v>5.3480498044865064</v>
      </c>
    </row>
    <row r="181" spans="1:30" ht="14.4" x14ac:dyDescent="0.25">
      <c r="A181" s="27">
        <v>164</v>
      </c>
      <c r="B181" s="28" t="s">
        <v>393</v>
      </c>
      <c r="C181" s="29" t="s">
        <v>394</v>
      </c>
      <c r="D181" s="30" t="s">
        <v>67</v>
      </c>
      <c r="E181" s="31">
        <v>1</v>
      </c>
      <c r="F181" s="32"/>
      <c r="G181" s="31"/>
      <c r="H181" s="33"/>
      <c r="I181" s="33"/>
      <c r="J181" s="34">
        <v>1.0379</v>
      </c>
      <c r="K181" s="31"/>
      <c r="L181" s="35">
        <v>2025.23496</v>
      </c>
      <c r="M181" s="36">
        <v>1890.219296</v>
      </c>
      <c r="N181" s="36">
        <v>1824.5360000000001</v>
      </c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8">
        <f t="shared" si="9"/>
        <v>3</v>
      </c>
      <c r="AB181" s="39">
        <f t="shared" si="10"/>
        <v>1913.3400000000001</v>
      </c>
      <c r="AC181" s="39">
        <f t="shared" si="11"/>
        <v>1913.3400000000001</v>
      </c>
      <c r="AD181" s="40">
        <f t="shared" si="12"/>
        <v>5.3480274131219678</v>
      </c>
    </row>
    <row r="182" spans="1:30" ht="14.4" x14ac:dyDescent="0.25">
      <c r="A182" s="27">
        <v>165</v>
      </c>
      <c r="B182" s="28" t="s">
        <v>395</v>
      </c>
      <c r="C182" s="29" t="s">
        <v>396</v>
      </c>
      <c r="D182" s="30" t="s">
        <v>67</v>
      </c>
      <c r="E182" s="31">
        <v>1</v>
      </c>
      <c r="F182" s="32"/>
      <c r="G182" s="31"/>
      <c r="H182" s="33"/>
      <c r="I182" s="33"/>
      <c r="J182" s="34">
        <v>1.0379</v>
      </c>
      <c r="K182" s="31"/>
      <c r="L182" s="35">
        <v>9272.5315200000005</v>
      </c>
      <c r="M182" s="36">
        <v>8654.3627520000009</v>
      </c>
      <c r="N182" s="36">
        <v>8353.6319999999996</v>
      </c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8">
        <f t="shared" si="9"/>
        <v>3</v>
      </c>
      <c r="AB182" s="39">
        <f t="shared" si="10"/>
        <v>8760.18</v>
      </c>
      <c r="AC182" s="39">
        <f t="shared" si="11"/>
        <v>8760.18</v>
      </c>
      <c r="AD182" s="40">
        <f t="shared" si="12"/>
        <v>5.3480523323836673</v>
      </c>
    </row>
    <row r="183" spans="1:30" ht="14.4" x14ac:dyDescent="0.25">
      <c r="A183" s="27">
        <v>166</v>
      </c>
      <c r="B183" s="28" t="s">
        <v>397</v>
      </c>
      <c r="C183" s="29" t="s">
        <v>398</v>
      </c>
      <c r="D183" s="30" t="s">
        <v>67</v>
      </c>
      <c r="E183" s="31">
        <v>1</v>
      </c>
      <c r="F183" s="32"/>
      <c r="G183" s="31"/>
      <c r="H183" s="33"/>
      <c r="I183" s="33"/>
      <c r="J183" s="34">
        <v>1.0379</v>
      </c>
      <c r="K183" s="31"/>
      <c r="L183" s="35">
        <v>8268.5853599999991</v>
      </c>
      <c r="M183" s="36">
        <v>7717.3463359999996</v>
      </c>
      <c r="N183" s="36">
        <v>7449.1760000000004</v>
      </c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8">
        <f t="shared" si="9"/>
        <v>3</v>
      </c>
      <c r="AB183" s="39">
        <f t="shared" si="10"/>
        <v>7811.71</v>
      </c>
      <c r="AC183" s="39">
        <f t="shared" si="11"/>
        <v>7811.71</v>
      </c>
      <c r="AD183" s="40">
        <f t="shared" si="12"/>
        <v>5.3480500360898846</v>
      </c>
    </row>
    <row r="184" spans="1:30" ht="26.4" x14ac:dyDescent="0.25">
      <c r="A184" s="27">
        <v>167</v>
      </c>
      <c r="B184" s="28" t="s">
        <v>399</v>
      </c>
      <c r="C184" s="29" t="s">
        <v>400</v>
      </c>
      <c r="D184" s="30" t="s">
        <v>67</v>
      </c>
      <c r="E184" s="31">
        <v>1</v>
      </c>
      <c r="F184" s="32"/>
      <c r="G184" s="31"/>
      <c r="H184" s="33"/>
      <c r="I184" s="33"/>
      <c r="J184" s="34">
        <v>1.0379</v>
      </c>
      <c r="K184" s="31"/>
      <c r="L184" s="35">
        <v>1343.09112</v>
      </c>
      <c r="M184" s="36">
        <v>1253.551712</v>
      </c>
      <c r="N184" s="36">
        <v>1209.992</v>
      </c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8">
        <f t="shared" si="9"/>
        <v>3</v>
      </c>
      <c r="AB184" s="39">
        <f t="shared" si="10"/>
        <v>1268.8800000000001</v>
      </c>
      <c r="AC184" s="39">
        <f t="shared" si="11"/>
        <v>1268.8800000000001</v>
      </c>
      <c r="AD184" s="40">
        <f t="shared" si="12"/>
        <v>5.3480478653455972</v>
      </c>
    </row>
    <row r="185" spans="1:30" ht="14.4" x14ac:dyDescent="0.25">
      <c r="A185" s="27">
        <v>168</v>
      </c>
      <c r="B185" s="28" t="s">
        <v>401</v>
      </c>
      <c r="C185" s="29" t="s">
        <v>402</v>
      </c>
      <c r="D185" s="30" t="s">
        <v>67</v>
      </c>
      <c r="E185" s="31">
        <v>1</v>
      </c>
      <c r="F185" s="32"/>
      <c r="G185" s="31"/>
      <c r="H185" s="33"/>
      <c r="I185" s="33"/>
      <c r="J185" s="34">
        <v>1.0379</v>
      </c>
      <c r="K185" s="31"/>
      <c r="L185" s="35">
        <v>1637.9159999999999</v>
      </c>
      <c r="M185" s="36">
        <v>1528.7216000000001</v>
      </c>
      <c r="N185" s="36">
        <v>1475.6</v>
      </c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8">
        <f t="shared" si="9"/>
        <v>3</v>
      </c>
      <c r="AB185" s="39">
        <f t="shared" si="10"/>
        <v>1547.42</v>
      </c>
      <c r="AC185" s="39">
        <f t="shared" si="11"/>
        <v>1547.42</v>
      </c>
      <c r="AD185" s="40">
        <f t="shared" si="12"/>
        <v>5.3480293203854643</v>
      </c>
    </row>
    <row r="186" spans="1:30" ht="14.4" x14ac:dyDescent="0.25">
      <c r="A186" s="27">
        <v>169</v>
      </c>
      <c r="B186" s="28" t="s">
        <v>403</v>
      </c>
      <c r="C186" s="29" t="s">
        <v>404</v>
      </c>
      <c r="D186" s="30" t="s">
        <v>67</v>
      </c>
      <c r="E186" s="31">
        <v>1</v>
      </c>
      <c r="F186" s="32"/>
      <c r="G186" s="31"/>
      <c r="H186" s="33"/>
      <c r="I186" s="33"/>
      <c r="J186" s="34">
        <v>1.0379</v>
      </c>
      <c r="K186" s="31"/>
      <c r="L186" s="35">
        <v>1412.4616799999999</v>
      </c>
      <c r="M186" s="36">
        <v>1318.297568</v>
      </c>
      <c r="N186" s="36">
        <v>1272.4880000000001</v>
      </c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8">
        <f t="shared" si="9"/>
        <v>3</v>
      </c>
      <c r="AB186" s="39">
        <f t="shared" si="10"/>
        <v>1334.42</v>
      </c>
      <c r="AC186" s="39">
        <f t="shared" si="11"/>
        <v>1334.42</v>
      </c>
      <c r="AD186" s="40">
        <f t="shared" si="12"/>
        <v>5.3480380902978641</v>
      </c>
    </row>
    <row r="187" spans="1:30" ht="14.4" x14ac:dyDescent="0.25">
      <c r="A187" s="27">
        <v>170</v>
      </c>
      <c r="B187" s="28" t="s">
        <v>405</v>
      </c>
      <c r="C187" s="29" t="s">
        <v>406</v>
      </c>
      <c r="D187" s="30" t="s">
        <v>67</v>
      </c>
      <c r="E187" s="31">
        <v>1</v>
      </c>
      <c r="F187" s="32"/>
      <c r="G187" s="31"/>
      <c r="H187" s="33"/>
      <c r="I187" s="33"/>
      <c r="J187" s="34">
        <v>1.0379</v>
      </c>
      <c r="K187" s="31"/>
      <c r="L187" s="35">
        <v>685.99775999999997</v>
      </c>
      <c r="M187" s="36">
        <v>640.26457600000003</v>
      </c>
      <c r="N187" s="36">
        <v>618.01599999999996</v>
      </c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8">
        <f t="shared" si="9"/>
        <v>3</v>
      </c>
      <c r="AB187" s="39">
        <f t="shared" si="10"/>
        <v>648.1</v>
      </c>
      <c r="AC187" s="39">
        <f t="shared" si="11"/>
        <v>648.1</v>
      </c>
      <c r="AD187" s="40">
        <f t="shared" si="12"/>
        <v>5.347995536307053</v>
      </c>
    </row>
    <row r="188" spans="1:30" ht="26.4" x14ac:dyDescent="0.25">
      <c r="A188" s="27">
        <v>171</v>
      </c>
      <c r="B188" s="28" t="s">
        <v>407</v>
      </c>
      <c r="C188" s="29" t="s">
        <v>408</v>
      </c>
      <c r="D188" s="30" t="s">
        <v>67</v>
      </c>
      <c r="E188" s="31">
        <v>1</v>
      </c>
      <c r="F188" s="32"/>
      <c r="G188" s="31"/>
      <c r="H188" s="33"/>
      <c r="I188" s="33"/>
      <c r="J188" s="34">
        <v>1.0379</v>
      </c>
      <c r="K188" s="31"/>
      <c r="L188" s="35">
        <v>3021.4732800000002</v>
      </c>
      <c r="M188" s="36">
        <v>2820.0417280000001</v>
      </c>
      <c r="N188" s="36">
        <v>2722.0479999999998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8">
        <f t="shared" si="9"/>
        <v>3</v>
      </c>
      <c r="AB188" s="39">
        <f t="shared" si="10"/>
        <v>2854.53</v>
      </c>
      <c r="AC188" s="39">
        <f t="shared" si="11"/>
        <v>2854.53</v>
      </c>
      <c r="AD188" s="40">
        <f t="shared" si="12"/>
        <v>5.3480382692158397</v>
      </c>
    </row>
    <row r="189" spans="1:30" ht="26.4" x14ac:dyDescent="0.25">
      <c r="A189" s="27">
        <v>172</v>
      </c>
      <c r="B189" s="28" t="s">
        <v>409</v>
      </c>
      <c r="C189" s="29" t="s">
        <v>410</v>
      </c>
      <c r="D189" s="30" t="s">
        <v>67</v>
      </c>
      <c r="E189" s="31">
        <v>1</v>
      </c>
      <c r="F189" s="32"/>
      <c r="G189" s="31"/>
      <c r="H189" s="33"/>
      <c r="I189" s="33"/>
      <c r="J189" s="34">
        <v>1.0379</v>
      </c>
      <c r="K189" s="31"/>
      <c r="L189" s="35">
        <v>1030.9236000000001</v>
      </c>
      <c r="M189" s="36">
        <v>962.19536000000005</v>
      </c>
      <c r="N189" s="36">
        <v>928.76</v>
      </c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8">
        <f t="shared" si="9"/>
        <v>3</v>
      </c>
      <c r="AB189" s="39">
        <f t="shared" si="10"/>
        <v>973.96</v>
      </c>
      <c r="AC189" s="39">
        <f t="shared" si="11"/>
        <v>973.96</v>
      </c>
      <c r="AD189" s="40">
        <f t="shared" si="12"/>
        <v>5.3480532224523314</v>
      </c>
    </row>
    <row r="190" spans="1:30" ht="14.4" x14ac:dyDescent="0.25">
      <c r="A190" s="27">
        <v>173</v>
      </c>
      <c r="B190" s="28" t="s">
        <v>411</v>
      </c>
      <c r="C190" s="29" t="s">
        <v>412</v>
      </c>
      <c r="D190" s="30" t="s">
        <v>67</v>
      </c>
      <c r="E190" s="31">
        <v>1</v>
      </c>
      <c r="F190" s="32"/>
      <c r="G190" s="31"/>
      <c r="H190" s="33"/>
      <c r="I190" s="33"/>
      <c r="J190" s="34">
        <v>1.0379</v>
      </c>
      <c r="K190" s="31"/>
      <c r="L190" s="35">
        <v>304.45967999999999</v>
      </c>
      <c r="M190" s="36">
        <v>284.16236800000001</v>
      </c>
      <c r="N190" s="36">
        <v>274.28800000000001</v>
      </c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8">
        <f t="shared" si="9"/>
        <v>3</v>
      </c>
      <c r="AB190" s="39">
        <f t="shared" si="10"/>
        <v>287.64</v>
      </c>
      <c r="AC190" s="39">
        <f t="shared" si="11"/>
        <v>287.64</v>
      </c>
      <c r="AD190" s="40">
        <f t="shared" si="12"/>
        <v>5.3479934472430299</v>
      </c>
    </row>
    <row r="191" spans="1:30" ht="26.4" x14ac:dyDescent="0.25">
      <c r="A191" s="27">
        <v>174</v>
      </c>
      <c r="B191" s="28" t="s">
        <v>413</v>
      </c>
      <c r="C191" s="29" t="s">
        <v>414</v>
      </c>
      <c r="D191" s="30" t="s">
        <v>67</v>
      </c>
      <c r="E191" s="31">
        <v>1</v>
      </c>
      <c r="F191" s="32"/>
      <c r="G191" s="31"/>
      <c r="H191" s="33"/>
      <c r="I191" s="33"/>
      <c r="J191" s="34">
        <v>1.0379</v>
      </c>
      <c r="K191" s="31"/>
      <c r="L191" s="35">
        <v>321.80232000000001</v>
      </c>
      <c r="M191" s="36">
        <v>300.34883200000002</v>
      </c>
      <c r="N191" s="36">
        <v>289.91199999999998</v>
      </c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8">
        <f t="shared" si="9"/>
        <v>3</v>
      </c>
      <c r="AB191" s="39">
        <f t="shared" si="10"/>
        <v>304.03000000000003</v>
      </c>
      <c r="AC191" s="39">
        <f t="shared" si="11"/>
        <v>304.03000000000003</v>
      </c>
      <c r="AD191" s="40">
        <f t="shared" si="12"/>
        <v>5.3478977023118741</v>
      </c>
    </row>
    <row r="192" spans="1:30" ht="14.4" x14ac:dyDescent="0.25">
      <c r="A192" s="27">
        <v>175</v>
      </c>
      <c r="B192" s="28" t="s">
        <v>415</v>
      </c>
      <c r="C192" s="29" t="s">
        <v>416</v>
      </c>
      <c r="D192" s="30" t="s">
        <v>67</v>
      </c>
      <c r="E192" s="31">
        <v>1</v>
      </c>
      <c r="F192" s="32"/>
      <c r="G192" s="31"/>
      <c r="H192" s="33"/>
      <c r="I192" s="33"/>
      <c r="J192" s="34">
        <v>1.0379</v>
      </c>
      <c r="K192" s="31"/>
      <c r="L192" s="35">
        <v>6212.5190400000001</v>
      </c>
      <c r="M192" s="36">
        <v>5798.3511040000003</v>
      </c>
      <c r="N192" s="36">
        <v>5596.8639999999996</v>
      </c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8">
        <f t="shared" si="9"/>
        <v>3</v>
      </c>
      <c r="AB192" s="39">
        <f t="shared" si="10"/>
        <v>5869.25</v>
      </c>
      <c r="AC192" s="39">
        <f t="shared" si="11"/>
        <v>5869.25</v>
      </c>
      <c r="AD192" s="40">
        <f t="shared" si="12"/>
        <v>5.348050310022705</v>
      </c>
    </row>
    <row r="193" spans="1:30" ht="14.4" x14ac:dyDescent="0.25">
      <c r="A193" s="27">
        <v>176</v>
      </c>
      <c r="B193" s="28" t="s">
        <v>417</v>
      </c>
      <c r="C193" s="29" t="s">
        <v>418</v>
      </c>
      <c r="D193" s="30" t="s">
        <v>67</v>
      </c>
      <c r="E193" s="31">
        <v>1</v>
      </c>
      <c r="F193" s="32"/>
      <c r="G193" s="31"/>
      <c r="H193" s="33"/>
      <c r="I193" s="33"/>
      <c r="J193" s="34">
        <v>1.0379</v>
      </c>
      <c r="K193" s="31"/>
      <c r="L193" s="35">
        <v>9403.5648000000001</v>
      </c>
      <c r="M193" s="36">
        <v>8776.6604800000005</v>
      </c>
      <c r="N193" s="36">
        <v>8471.68</v>
      </c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8">
        <f t="shared" si="9"/>
        <v>3</v>
      </c>
      <c r="AB193" s="39">
        <f t="shared" si="10"/>
        <v>8883.9699999999993</v>
      </c>
      <c r="AC193" s="39">
        <f t="shared" si="11"/>
        <v>8883.9699999999993</v>
      </c>
      <c r="AD193" s="40">
        <f t="shared" si="12"/>
        <v>5.3480541788836282</v>
      </c>
    </row>
    <row r="194" spans="1:30" ht="26.4" x14ac:dyDescent="0.25">
      <c r="A194" s="27">
        <v>177</v>
      </c>
      <c r="B194" s="28" t="s">
        <v>419</v>
      </c>
      <c r="C194" s="29" t="s">
        <v>420</v>
      </c>
      <c r="D194" s="30" t="s">
        <v>67</v>
      </c>
      <c r="E194" s="31">
        <v>1</v>
      </c>
      <c r="F194" s="32"/>
      <c r="G194" s="31"/>
      <c r="H194" s="33"/>
      <c r="I194" s="33"/>
      <c r="J194" s="34">
        <v>1.0379</v>
      </c>
      <c r="K194" s="31"/>
      <c r="L194" s="35">
        <v>3530.1907200000001</v>
      </c>
      <c r="M194" s="36">
        <v>3294.8446720000002</v>
      </c>
      <c r="N194" s="36">
        <v>3180.3519999999999</v>
      </c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8">
        <f t="shared" si="9"/>
        <v>3</v>
      </c>
      <c r="AB194" s="39">
        <f t="shared" si="10"/>
        <v>3335.13</v>
      </c>
      <c r="AC194" s="39">
        <f t="shared" si="11"/>
        <v>3335.13</v>
      </c>
      <c r="AD194" s="40">
        <f t="shared" si="12"/>
        <v>5.3480537319921071</v>
      </c>
    </row>
    <row r="195" spans="1:30" ht="26.4" x14ac:dyDescent="0.25">
      <c r="A195" s="27">
        <v>178</v>
      </c>
      <c r="B195" s="28" t="s">
        <v>421</v>
      </c>
      <c r="C195" s="29" t="s">
        <v>422</v>
      </c>
      <c r="D195" s="30" t="s">
        <v>67</v>
      </c>
      <c r="E195" s="31">
        <v>1</v>
      </c>
      <c r="F195" s="32"/>
      <c r="G195" s="31"/>
      <c r="H195" s="33"/>
      <c r="I195" s="33"/>
      <c r="J195" s="34">
        <v>1.0379</v>
      </c>
      <c r="K195" s="31"/>
      <c r="L195" s="35">
        <v>2702.4659200000001</v>
      </c>
      <c r="M195" s="36">
        <v>2294.8808960000001</v>
      </c>
      <c r="N195" s="36">
        <v>2215.136</v>
      </c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8">
        <f t="shared" si="9"/>
        <v>3</v>
      </c>
      <c r="AB195" s="39">
        <f t="shared" si="10"/>
        <v>2404.17</v>
      </c>
      <c r="AC195" s="39">
        <f t="shared" si="11"/>
        <v>2404.17</v>
      </c>
      <c r="AD195" s="40">
        <f t="shared" si="12"/>
        <v>10.87271543164875</v>
      </c>
    </row>
    <row r="196" spans="1:30" ht="26.4" x14ac:dyDescent="0.25">
      <c r="A196" s="27">
        <v>179</v>
      </c>
      <c r="B196" s="28" t="s">
        <v>423</v>
      </c>
      <c r="C196" s="29" t="s">
        <v>424</v>
      </c>
      <c r="D196" s="30" t="s">
        <v>67</v>
      </c>
      <c r="E196" s="31">
        <v>1</v>
      </c>
      <c r="F196" s="32"/>
      <c r="G196" s="31"/>
      <c r="H196" s="33"/>
      <c r="I196" s="33"/>
      <c r="J196" s="34">
        <v>1.0379</v>
      </c>
      <c r="K196" s="31"/>
      <c r="L196" s="35">
        <v>84.716800000000006</v>
      </c>
      <c r="M196" s="36">
        <v>71.939840000000004</v>
      </c>
      <c r="N196" s="36">
        <v>69.44</v>
      </c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8">
        <f t="shared" si="9"/>
        <v>3</v>
      </c>
      <c r="AB196" s="39">
        <f t="shared" si="10"/>
        <v>75.37</v>
      </c>
      <c r="AC196" s="39">
        <f t="shared" si="11"/>
        <v>75.37</v>
      </c>
      <c r="AD196" s="40">
        <f t="shared" si="12"/>
        <v>10.872113980353964</v>
      </c>
    </row>
    <row r="197" spans="1:30" ht="26.4" x14ac:dyDescent="0.25">
      <c r="A197" s="27">
        <v>180</v>
      </c>
      <c r="B197" s="28" t="s">
        <v>425</v>
      </c>
      <c r="C197" s="29" t="s">
        <v>426</v>
      </c>
      <c r="D197" s="30" t="s">
        <v>67</v>
      </c>
      <c r="E197" s="31">
        <v>1</v>
      </c>
      <c r="F197" s="32"/>
      <c r="G197" s="31"/>
      <c r="H197" s="33"/>
      <c r="I197" s="33"/>
      <c r="J197" s="34">
        <v>1.0379</v>
      </c>
      <c r="K197" s="31"/>
      <c r="L197" s="35">
        <v>9894.9222399999999</v>
      </c>
      <c r="M197" s="36">
        <v>8402.5733120000004</v>
      </c>
      <c r="N197" s="36">
        <v>8110.5919999999996</v>
      </c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8">
        <f t="shared" si="9"/>
        <v>3</v>
      </c>
      <c r="AB197" s="39">
        <f t="shared" si="10"/>
        <v>8802.7000000000007</v>
      </c>
      <c r="AC197" s="39">
        <f t="shared" si="11"/>
        <v>8802.7000000000007</v>
      </c>
      <c r="AD197" s="40">
        <f t="shared" si="12"/>
        <v>10.872751286045833</v>
      </c>
    </row>
    <row r="198" spans="1:30" ht="26.4" x14ac:dyDescent="0.25">
      <c r="A198" s="27">
        <v>181</v>
      </c>
      <c r="B198" s="28" t="s">
        <v>427</v>
      </c>
      <c r="C198" s="29" t="s">
        <v>428</v>
      </c>
      <c r="D198" s="30" t="s">
        <v>67</v>
      </c>
      <c r="E198" s="31">
        <v>1</v>
      </c>
      <c r="F198" s="32"/>
      <c r="G198" s="31"/>
      <c r="H198" s="33"/>
      <c r="I198" s="33"/>
      <c r="J198" s="34">
        <v>1.0379</v>
      </c>
      <c r="K198" s="31"/>
      <c r="L198" s="35">
        <v>1459.2468799999999</v>
      </c>
      <c r="M198" s="36">
        <v>1239.163744</v>
      </c>
      <c r="N198" s="36">
        <v>1196.104</v>
      </c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8">
        <f t="shared" si="9"/>
        <v>3</v>
      </c>
      <c r="AB198" s="39">
        <f t="shared" si="10"/>
        <v>1298.18</v>
      </c>
      <c r="AC198" s="39">
        <f t="shared" si="11"/>
        <v>1298.18</v>
      </c>
      <c r="AD198" s="40">
        <f t="shared" si="12"/>
        <v>10.87268556655861</v>
      </c>
    </row>
    <row r="199" spans="1:30" ht="26.4" x14ac:dyDescent="0.25">
      <c r="A199" s="27">
        <v>182</v>
      </c>
      <c r="B199" s="28" t="s">
        <v>429</v>
      </c>
      <c r="C199" s="29" t="s">
        <v>430</v>
      </c>
      <c r="D199" s="30" t="s">
        <v>67</v>
      </c>
      <c r="E199" s="31">
        <v>1</v>
      </c>
      <c r="F199" s="32"/>
      <c r="G199" s="31"/>
      <c r="H199" s="33"/>
      <c r="I199" s="33"/>
      <c r="J199" s="34">
        <v>1.0379</v>
      </c>
      <c r="K199" s="31"/>
      <c r="L199" s="35">
        <v>684.08816000000002</v>
      </c>
      <c r="M199" s="36">
        <v>580.91420800000003</v>
      </c>
      <c r="N199" s="36">
        <v>560.72799999999995</v>
      </c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8">
        <f t="shared" si="9"/>
        <v>3</v>
      </c>
      <c r="AB199" s="39">
        <f t="shared" si="10"/>
        <v>608.58000000000004</v>
      </c>
      <c r="AC199" s="39">
        <f t="shared" si="11"/>
        <v>608.58000000000004</v>
      </c>
      <c r="AD199" s="40">
        <f t="shared" si="12"/>
        <v>10.872699050078333</v>
      </c>
    </row>
    <row r="200" spans="1:30" ht="26.4" x14ac:dyDescent="0.25">
      <c r="A200" s="27">
        <v>183</v>
      </c>
      <c r="B200" s="28" t="s">
        <v>431</v>
      </c>
      <c r="C200" s="29" t="s">
        <v>432</v>
      </c>
      <c r="D200" s="30" t="s">
        <v>67</v>
      </c>
      <c r="E200" s="31">
        <v>1</v>
      </c>
      <c r="F200" s="32"/>
      <c r="G200" s="31"/>
      <c r="H200" s="33"/>
      <c r="I200" s="33"/>
      <c r="J200" s="34">
        <v>1.0379</v>
      </c>
      <c r="K200" s="31"/>
      <c r="L200" s="35">
        <v>2782.94688</v>
      </c>
      <c r="M200" s="36">
        <v>2363.2237439999999</v>
      </c>
      <c r="N200" s="36">
        <v>2281.1039999999998</v>
      </c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8">
        <f t="shared" si="9"/>
        <v>3</v>
      </c>
      <c r="AB200" s="39">
        <f t="shared" si="10"/>
        <v>2475.7600000000002</v>
      </c>
      <c r="AC200" s="39">
        <f t="shared" si="11"/>
        <v>2475.7600000000002</v>
      </c>
      <c r="AD200" s="40">
        <f t="shared" si="12"/>
        <v>10.87274854124442</v>
      </c>
    </row>
    <row r="201" spans="1:30" ht="26.4" x14ac:dyDescent="0.25">
      <c r="A201" s="27">
        <v>184</v>
      </c>
      <c r="B201" s="28" t="s">
        <v>433</v>
      </c>
      <c r="C201" s="29" t="s">
        <v>434</v>
      </c>
      <c r="D201" s="30" t="s">
        <v>67</v>
      </c>
      <c r="E201" s="31">
        <v>1</v>
      </c>
      <c r="F201" s="32"/>
      <c r="G201" s="31"/>
      <c r="H201" s="33"/>
      <c r="I201" s="33"/>
      <c r="J201" s="34">
        <v>1.0379</v>
      </c>
      <c r="K201" s="31"/>
      <c r="L201" s="35">
        <v>188.49487999999999</v>
      </c>
      <c r="M201" s="36">
        <v>160.06614400000001</v>
      </c>
      <c r="N201" s="36">
        <v>154.50399999999999</v>
      </c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8">
        <f t="shared" si="9"/>
        <v>3</v>
      </c>
      <c r="AB201" s="39">
        <f t="shared" si="10"/>
        <v>167.69</v>
      </c>
      <c r="AC201" s="39">
        <f t="shared" si="11"/>
        <v>167.69</v>
      </c>
      <c r="AD201" s="40">
        <f t="shared" si="12"/>
        <v>10.872648865799352</v>
      </c>
    </row>
    <row r="202" spans="1:30" ht="26.4" x14ac:dyDescent="0.25">
      <c r="A202" s="27">
        <v>185</v>
      </c>
      <c r="B202" s="28" t="s">
        <v>435</v>
      </c>
      <c r="C202" s="29" t="s">
        <v>436</v>
      </c>
      <c r="D202" s="30" t="s">
        <v>67</v>
      </c>
      <c r="E202" s="31">
        <v>1</v>
      </c>
      <c r="F202" s="32"/>
      <c r="G202" s="31"/>
      <c r="H202" s="33"/>
      <c r="I202" s="33"/>
      <c r="J202" s="34">
        <v>1.0379</v>
      </c>
      <c r="K202" s="31"/>
      <c r="L202" s="35">
        <v>1164.856</v>
      </c>
      <c r="M202" s="36">
        <v>989.17280000000005</v>
      </c>
      <c r="N202" s="36">
        <v>954.8</v>
      </c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8">
        <f t="shared" si="9"/>
        <v>3</v>
      </c>
      <c r="AB202" s="39">
        <f t="shared" si="10"/>
        <v>1036.28</v>
      </c>
      <c r="AC202" s="39">
        <f t="shared" si="11"/>
        <v>1036.28</v>
      </c>
      <c r="AD202" s="40">
        <f t="shared" si="12"/>
        <v>10.872717240625192</v>
      </c>
    </row>
    <row r="203" spans="1:30" ht="14.4" x14ac:dyDescent="0.25">
      <c r="A203" s="27">
        <v>186</v>
      </c>
      <c r="B203" s="28" t="s">
        <v>437</v>
      </c>
      <c r="C203" s="29" t="s">
        <v>438</v>
      </c>
      <c r="D203" s="30" t="s">
        <v>67</v>
      </c>
      <c r="E203" s="31">
        <v>1</v>
      </c>
      <c r="F203" s="32"/>
      <c r="G203" s="31"/>
      <c r="H203" s="33"/>
      <c r="I203" s="33"/>
      <c r="J203" s="34">
        <v>1.0379</v>
      </c>
      <c r="K203" s="31"/>
      <c r="L203" s="35">
        <v>2372.0704000000001</v>
      </c>
      <c r="M203" s="36">
        <v>2014.3155200000001</v>
      </c>
      <c r="N203" s="36">
        <v>1944.32</v>
      </c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8">
        <f t="shared" si="9"/>
        <v>3</v>
      </c>
      <c r="AB203" s="39">
        <f t="shared" si="10"/>
        <v>2110.2400000000002</v>
      </c>
      <c r="AC203" s="39">
        <f t="shared" si="11"/>
        <v>2110.2400000000002</v>
      </c>
      <c r="AD203" s="40">
        <f t="shared" si="12"/>
        <v>10.872732229310309</v>
      </c>
    </row>
    <row r="204" spans="1:30" ht="26.4" x14ac:dyDescent="0.25">
      <c r="A204" s="27">
        <v>187</v>
      </c>
      <c r="B204" s="28" t="s">
        <v>439</v>
      </c>
      <c r="C204" s="29" t="s">
        <v>440</v>
      </c>
      <c r="D204" s="30" t="s">
        <v>67</v>
      </c>
      <c r="E204" s="31">
        <v>1</v>
      </c>
      <c r="F204" s="32"/>
      <c r="G204" s="31"/>
      <c r="H204" s="33"/>
      <c r="I204" s="33"/>
      <c r="J204" s="34">
        <v>1.0379</v>
      </c>
      <c r="K204" s="31"/>
      <c r="L204" s="35">
        <v>6309.576</v>
      </c>
      <c r="M204" s="36">
        <v>6503.3615360000003</v>
      </c>
      <c r="N204" s="36">
        <v>6277.3760000000002</v>
      </c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8">
        <f t="shared" si="9"/>
        <v>3</v>
      </c>
      <c r="AB204" s="39">
        <f t="shared" si="10"/>
        <v>6363.4400000000005</v>
      </c>
      <c r="AC204" s="39">
        <f t="shared" si="11"/>
        <v>6363.4400000000005</v>
      </c>
      <c r="AD204" s="40">
        <f t="shared" si="12"/>
        <v>1.9210103159494525</v>
      </c>
    </row>
    <row r="205" spans="1:30" ht="26.4" x14ac:dyDescent="0.25">
      <c r="A205" s="27">
        <v>188</v>
      </c>
      <c r="B205" s="28" t="s">
        <v>441</v>
      </c>
      <c r="C205" s="29" t="s">
        <v>442</v>
      </c>
      <c r="D205" s="30" t="s">
        <v>67</v>
      </c>
      <c r="E205" s="31">
        <v>1</v>
      </c>
      <c r="F205" s="32"/>
      <c r="G205" s="31"/>
      <c r="H205" s="33"/>
      <c r="I205" s="33"/>
      <c r="J205" s="34">
        <v>1.0379</v>
      </c>
      <c r="K205" s="31"/>
      <c r="L205" s="35">
        <v>466.2</v>
      </c>
      <c r="M205" s="36">
        <v>449.62400000000002</v>
      </c>
      <c r="N205" s="36">
        <v>434</v>
      </c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8">
        <f t="shared" si="9"/>
        <v>3</v>
      </c>
      <c r="AB205" s="39">
        <f t="shared" si="10"/>
        <v>449.95</v>
      </c>
      <c r="AC205" s="39">
        <f t="shared" si="11"/>
        <v>449.95</v>
      </c>
      <c r="AD205" s="40">
        <f t="shared" si="12"/>
        <v>3.57869659660411</v>
      </c>
    </row>
    <row r="206" spans="1:30" ht="26.4" x14ac:dyDescent="0.25">
      <c r="A206" s="27">
        <v>189</v>
      </c>
      <c r="B206" s="28" t="s">
        <v>443</v>
      </c>
      <c r="C206" s="29" t="s">
        <v>444</v>
      </c>
      <c r="D206" s="30" t="s">
        <v>67</v>
      </c>
      <c r="E206" s="31">
        <v>1</v>
      </c>
      <c r="F206" s="32"/>
      <c r="G206" s="31"/>
      <c r="H206" s="33"/>
      <c r="I206" s="33"/>
      <c r="J206" s="34">
        <v>1.0379</v>
      </c>
      <c r="K206" s="31"/>
      <c r="L206" s="35">
        <v>542.58399999999995</v>
      </c>
      <c r="M206" s="36">
        <v>528.75782400000003</v>
      </c>
      <c r="N206" s="36">
        <v>510.38400000000001</v>
      </c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8">
        <f t="shared" si="9"/>
        <v>3</v>
      </c>
      <c r="AB206" s="39">
        <f t="shared" si="10"/>
        <v>527.25</v>
      </c>
      <c r="AC206" s="39">
        <f t="shared" si="11"/>
        <v>527.25</v>
      </c>
      <c r="AD206" s="40">
        <f t="shared" si="12"/>
        <v>3.0637143388308594</v>
      </c>
    </row>
    <row r="207" spans="1:30" ht="26.4" x14ac:dyDescent="0.25">
      <c r="A207" s="27">
        <v>190</v>
      </c>
      <c r="B207" s="28" t="s">
        <v>445</v>
      </c>
      <c r="C207" s="29" t="s">
        <v>446</v>
      </c>
      <c r="D207" s="30" t="s">
        <v>67</v>
      </c>
      <c r="E207" s="31">
        <v>1</v>
      </c>
      <c r="F207" s="32"/>
      <c r="G207" s="31"/>
      <c r="H207" s="33"/>
      <c r="I207" s="33"/>
      <c r="J207" s="34">
        <v>1.0379</v>
      </c>
      <c r="K207" s="31"/>
      <c r="L207" s="35">
        <v>622.44000000000005</v>
      </c>
      <c r="M207" s="36">
        <v>611.48864000000003</v>
      </c>
      <c r="N207" s="36">
        <v>590.24</v>
      </c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8">
        <f t="shared" si="9"/>
        <v>3</v>
      </c>
      <c r="AB207" s="39">
        <f t="shared" si="10"/>
        <v>608.06000000000006</v>
      </c>
      <c r="AC207" s="39">
        <f t="shared" si="11"/>
        <v>608.06000000000006</v>
      </c>
      <c r="AD207" s="40">
        <f t="shared" si="12"/>
        <v>2.6925164390715741</v>
      </c>
    </row>
    <row r="208" spans="1:30" ht="14.4" x14ac:dyDescent="0.25">
      <c r="A208" s="27">
        <v>191</v>
      </c>
      <c r="B208" s="28" t="s">
        <v>447</v>
      </c>
      <c r="C208" s="29" t="s">
        <v>448</v>
      </c>
      <c r="D208" s="30" t="s">
        <v>67</v>
      </c>
      <c r="E208" s="31">
        <v>1</v>
      </c>
      <c r="F208" s="32"/>
      <c r="G208" s="31"/>
      <c r="H208" s="33"/>
      <c r="I208" s="33"/>
      <c r="J208" s="34">
        <v>1.0379</v>
      </c>
      <c r="K208" s="31"/>
      <c r="L208" s="35">
        <v>1471.3440000000001</v>
      </c>
      <c r="M208" s="36">
        <v>1490.953184</v>
      </c>
      <c r="N208" s="36">
        <v>1439.144</v>
      </c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8">
        <f t="shared" si="9"/>
        <v>3</v>
      </c>
      <c r="AB208" s="39">
        <f t="shared" si="10"/>
        <v>1467.15</v>
      </c>
      <c r="AC208" s="39">
        <f t="shared" si="11"/>
        <v>1467.15</v>
      </c>
      <c r="AD208" s="40">
        <f t="shared" si="12"/>
        <v>1.7829354355681517</v>
      </c>
    </row>
    <row r="209" spans="1:30" ht="14.4" x14ac:dyDescent="0.25">
      <c r="A209" s="27">
        <v>192</v>
      </c>
      <c r="B209" s="28" t="s">
        <v>449</v>
      </c>
      <c r="C209" s="29" t="s">
        <v>450</v>
      </c>
      <c r="D209" s="30" t="s">
        <v>67</v>
      </c>
      <c r="E209" s="31">
        <v>1</v>
      </c>
      <c r="F209" s="32"/>
      <c r="G209" s="31"/>
      <c r="H209" s="33"/>
      <c r="I209" s="33"/>
      <c r="J209" s="34">
        <v>1.0379</v>
      </c>
      <c r="K209" s="31"/>
      <c r="L209" s="35">
        <v>509.6</v>
      </c>
      <c r="M209" s="36">
        <v>494.58640000000003</v>
      </c>
      <c r="N209" s="36">
        <v>477.4</v>
      </c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8">
        <f t="shared" si="9"/>
        <v>3</v>
      </c>
      <c r="AB209" s="39">
        <f t="shared" si="10"/>
        <v>493.87</v>
      </c>
      <c r="AC209" s="39">
        <f t="shared" si="11"/>
        <v>493.87</v>
      </c>
      <c r="AD209" s="40">
        <f t="shared" si="12"/>
        <v>3.2624402031353568</v>
      </c>
    </row>
    <row r="210" spans="1:30" ht="14.4" x14ac:dyDescent="0.25">
      <c r="A210" s="27">
        <v>193</v>
      </c>
      <c r="B210" s="28" t="s">
        <v>451</v>
      </c>
      <c r="C210" s="29" t="s">
        <v>452</v>
      </c>
      <c r="D210" s="30" t="s">
        <v>67</v>
      </c>
      <c r="E210" s="31">
        <v>1</v>
      </c>
      <c r="F210" s="32"/>
      <c r="G210" s="31"/>
      <c r="H210" s="33"/>
      <c r="I210" s="33"/>
      <c r="J210" s="34">
        <v>1.0379</v>
      </c>
      <c r="K210" s="31"/>
      <c r="L210" s="35">
        <v>2526.8319999999999</v>
      </c>
      <c r="M210" s="36">
        <v>2584.438752</v>
      </c>
      <c r="N210" s="36">
        <v>2494.6320000000001</v>
      </c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8">
        <f t="shared" ref="AA210:AA273" si="13">COUNTIF(K210:Z210,"&gt;0")</f>
        <v>3</v>
      </c>
      <c r="AB210" s="39">
        <f t="shared" ref="AB210:AB256" si="14">CEILING(SUM(K210:Z210)/COUNTIF(K210:Z210,"&gt;0"),0.01)</f>
        <v>2535.31</v>
      </c>
      <c r="AC210" s="39">
        <f t="shared" ref="AC210:AC273" si="15">AB210*E210</f>
        <v>2535.31</v>
      </c>
      <c r="AD210" s="40">
        <f t="shared" ref="AD210:AD256" si="16">STDEV(K210:Z210)/AB210*100</f>
        <v>1.7945895227502822</v>
      </c>
    </row>
    <row r="211" spans="1:30" ht="14.4" x14ac:dyDescent="0.25">
      <c r="A211" s="27">
        <v>194</v>
      </c>
      <c r="B211" s="28" t="s">
        <v>453</v>
      </c>
      <c r="C211" s="29" t="s">
        <v>454</v>
      </c>
      <c r="D211" s="30" t="s">
        <v>67</v>
      </c>
      <c r="E211" s="31">
        <v>1</v>
      </c>
      <c r="F211" s="32"/>
      <c r="G211" s="31"/>
      <c r="H211" s="33"/>
      <c r="I211" s="33"/>
      <c r="J211" s="34">
        <v>1.0379</v>
      </c>
      <c r="K211" s="31"/>
      <c r="L211" s="35">
        <v>5888.5959999999995</v>
      </c>
      <c r="M211" s="36">
        <v>6067.2262559999999</v>
      </c>
      <c r="N211" s="36">
        <v>5856.3959999999997</v>
      </c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8">
        <f t="shared" si="13"/>
        <v>3</v>
      </c>
      <c r="AB211" s="39">
        <f t="shared" si="14"/>
        <v>5937.41</v>
      </c>
      <c r="AC211" s="39">
        <f t="shared" si="15"/>
        <v>5937.41</v>
      </c>
      <c r="AD211" s="40">
        <f t="shared" si="16"/>
        <v>1.912862715045845</v>
      </c>
    </row>
    <row r="212" spans="1:30" ht="26.4" x14ac:dyDescent="0.25">
      <c r="A212" s="27">
        <v>195</v>
      </c>
      <c r="B212" s="28" t="s">
        <v>455</v>
      </c>
      <c r="C212" s="29" t="s">
        <v>456</v>
      </c>
      <c r="D212" s="30" t="s">
        <v>67</v>
      </c>
      <c r="E212" s="31">
        <v>1</v>
      </c>
      <c r="F212" s="32"/>
      <c r="G212" s="31"/>
      <c r="H212" s="33"/>
      <c r="I212" s="33"/>
      <c r="J212" s="34">
        <v>1.0379</v>
      </c>
      <c r="K212" s="31"/>
      <c r="L212" s="35">
        <v>296.94</v>
      </c>
      <c r="M212" s="36">
        <v>274.27064000000001</v>
      </c>
      <c r="N212" s="36">
        <v>264.74</v>
      </c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8">
        <f t="shared" si="13"/>
        <v>3</v>
      </c>
      <c r="AB212" s="39">
        <f t="shared" si="14"/>
        <v>278.66000000000003</v>
      </c>
      <c r="AC212" s="39">
        <f t="shared" si="15"/>
        <v>278.66000000000003</v>
      </c>
      <c r="AD212" s="40">
        <f t="shared" si="16"/>
        <v>5.9358079317262122</v>
      </c>
    </row>
    <row r="213" spans="1:30" ht="14.4" x14ac:dyDescent="0.25">
      <c r="A213" s="27">
        <v>196</v>
      </c>
      <c r="B213" s="28" t="s">
        <v>457</v>
      </c>
      <c r="C213" s="29" t="s">
        <v>458</v>
      </c>
      <c r="D213" s="30" t="s">
        <v>67</v>
      </c>
      <c r="E213" s="31">
        <v>1</v>
      </c>
      <c r="F213" s="32"/>
      <c r="G213" s="31"/>
      <c r="H213" s="33"/>
      <c r="I213" s="33"/>
      <c r="J213" s="34">
        <v>1.0379</v>
      </c>
      <c r="K213" s="31"/>
      <c r="L213" s="35">
        <v>1230.04</v>
      </c>
      <c r="M213" s="36">
        <v>1240.9622400000001</v>
      </c>
      <c r="N213" s="36">
        <v>1197.8399999999999</v>
      </c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8">
        <f t="shared" si="13"/>
        <v>3</v>
      </c>
      <c r="AB213" s="39">
        <f t="shared" si="14"/>
        <v>1222.95</v>
      </c>
      <c r="AC213" s="39">
        <f t="shared" si="15"/>
        <v>1222.95</v>
      </c>
      <c r="AD213" s="40">
        <f t="shared" si="16"/>
        <v>1.8331882742256242</v>
      </c>
    </row>
    <row r="214" spans="1:30" ht="14.4" x14ac:dyDescent="0.25">
      <c r="A214" s="27">
        <v>197</v>
      </c>
      <c r="B214" s="28" t="s">
        <v>459</v>
      </c>
      <c r="C214" s="29" t="s">
        <v>460</v>
      </c>
      <c r="D214" s="30" t="s">
        <v>67</v>
      </c>
      <c r="E214" s="31">
        <v>1</v>
      </c>
      <c r="F214" s="32"/>
      <c r="G214" s="31"/>
      <c r="H214" s="33"/>
      <c r="I214" s="33"/>
      <c r="J214" s="34">
        <v>1.0379</v>
      </c>
      <c r="K214" s="31"/>
      <c r="L214" s="35">
        <v>1733.48</v>
      </c>
      <c r="M214" s="36">
        <v>1762.5260800000001</v>
      </c>
      <c r="N214" s="36">
        <v>1701.28</v>
      </c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8">
        <f t="shared" si="13"/>
        <v>3</v>
      </c>
      <c r="AB214" s="39">
        <f t="shared" si="14"/>
        <v>1732.43</v>
      </c>
      <c r="AC214" s="39">
        <f t="shared" si="15"/>
        <v>1732.43</v>
      </c>
      <c r="AD214" s="40">
        <f t="shared" si="16"/>
        <v>1.7684161263376617</v>
      </c>
    </row>
    <row r="215" spans="1:30" ht="26.4" x14ac:dyDescent="0.25">
      <c r="A215" s="27">
        <v>198</v>
      </c>
      <c r="B215" s="28" t="s">
        <v>461</v>
      </c>
      <c r="C215" s="29" t="s">
        <v>462</v>
      </c>
      <c r="D215" s="30" t="s">
        <v>67</v>
      </c>
      <c r="E215" s="31">
        <v>1</v>
      </c>
      <c r="F215" s="32"/>
      <c r="G215" s="31"/>
      <c r="H215" s="33"/>
      <c r="I215" s="33"/>
      <c r="J215" s="34">
        <v>1.0379</v>
      </c>
      <c r="K215" s="31"/>
      <c r="L215" s="35">
        <v>8610.6440000000002</v>
      </c>
      <c r="M215" s="36">
        <v>8887.2679840000001</v>
      </c>
      <c r="N215" s="36">
        <v>8578.4439999999995</v>
      </c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8">
        <f t="shared" si="13"/>
        <v>3</v>
      </c>
      <c r="AB215" s="39">
        <f t="shared" si="14"/>
        <v>8692.1200000000008</v>
      </c>
      <c r="AC215" s="39">
        <f t="shared" si="15"/>
        <v>8692.1200000000008</v>
      </c>
      <c r="AD215" s="40">
        <f t="shared" si="16"/>
        <v>1.9531416160505026</v>
      </c>
    </row>
    <row r="216" spans="1:30" ht="14.4" x14ac:dyDescent="0.25">
      <c r="A216" s="27">
        <v>199</v>
      </c>
      <c r="B216" s="28" t="s">
        <v>463</v>
      </c>
      <c r="C216" s="29" t="s">
        <v>464</v>
      </c>
      <c r="D216" s="30" t="s">
        <v>67</v>
      </c>
      <c r="E216" s="31">
        <v>1</v>
      </c>
      <c r="F216" s="32"/>
      <c r="G216" s="31"/>
      <c r="H216" s="33"/>
      <c r="I216" s="33"/>
      <c r="J216" s="34">
        <v>1.0379</v>
      </c>
      <c r="K216" s="31"/>
      <c r="L216" s="35">
        <v>1799.4480000000001</v>
      </c>
      <c r="M216" s="36">
        <v>1830.8689280000001</v>
      </c>
      <c r="N216" s="36">
        <v>1767.248</v>
      </c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8">
        <f t="shared" si="13"/>
        <v>3</v>
      </c>
      <c r="AB216" s="39">
        <f t="shared" si="14"/>
        <v>1799.19</v>
      </c>
      <c r="AC216" s="39">
        <f t="shared" si="15"/>
        <v>1799.19</v>
      </c>
      <c r="AD216" s="40">
        <f t="shared" si="16"/>
        <v>1.7680878063209546</v>
      </c>
    </row>
    <row r="217" spans="1:30" ht="26.4" x14ac:dyDescent="0.25">
      <c r="A217" s="27">
        <v>200</v>
      </c>
      <c r="B217" s="28" t="s">
        <v>465</v>
      </c>
      <c r="C217" s="29" t="s">
        <v>466</v>
      </c>
      <c r="D217" s="30" t="s">
        <v>67</v>
      </c>
      <c r="E217" s="31">
        <v>1</v>
      </c>
      <c r="F217" s="32"/>
      <c r="G217" s="31"/>
      <c r="H217" s="33"/>
      <c r="I217" s="33"/>
      <c r="J217" s="34">
        <v>1.0379</v>
      </c>
      <c r="K217" s="31"/>
      <c r="L217" s="35">
        <v>7043.9040000000005</v>
      </c>
      <c r="M217" s="36">
        <v>7264.125344</v>
      </c>
      <c r="N217" s="36">
        <v>7011.7039999999997</v>
      </c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8">
        <f t="shared" si="13"/>
        <v>3</v>
      </c>
      <c r="AB217" s="39">
        <f t="shared" si="14"/>
        <v>7106.58</v>
      </c>
      <c r="AC217" s="39">
        <f t="shared" si="15"/>
        <v>7106.58</v>
      </c>
      <c r="AD217" s="40">
        <f t="shared" si="16"/>
        <v>1.933233864182649</v>
      </c>
    </row>
    <row r="218" spans="1:30" ht="14.4" x14ac:dyDescent="0.25">
      <c r="A218" s="27">
        <v>201</v>
      </c>
      <c r="B218" s="28" t="s">
        <v>467</v>
      </c>
      <c r="C218" s="29" t="s">
        <v>468</v>
      </c>
      <c r="D218" s="30" t="s">
        <v>67</v>
      </c>
      <c r="E218" s="31">
        <v>1</v>
      </c>
      <c r="F218" s="32"/>
      <c r="G218" s="31"/>
      <c r="H218" s="33"/>
      <c r="I218" s="33"/>
      <c r="J218" s="34">
        <v>1.0379</v>
      </c>
      <c r="K218" s="31"/>
      <c r="L218" s="35">
        <v>2837.576</v>
      </c>
      <c r="M218" s="36">
        <v>2906.3695360000002</v>
      </c>
      <c r="N218" s="36">
        <v>2805.3760000000002</v>
      </c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8">
        <f t="shared" si="13"/>
        <v>3</v>
      </c>
      <c r="AB218" s="39">
        <f t="shared" si="14"/>
        <v>2849.78</v>
      </c>
      <c r="AC218" s="39">
        <f t="shared" si="15"/>
        <v>2849.78</v>
      </c>
      <c r="AD218" s="40">
        <f t="shared" si="16"/>
        <v>1.8103104384903184</v>
      </c>
    </row>
    <row r="219" spans="1:30" ht="14.4" x14ac:dyDescent="0.25">
      <c r="A219" s="27">
        <v>202</v>
      </c>
      <c r="B219" s="28" t="s">
        <v>469</v>
      </c>
      <c r="C219" s="29" t="s">
        <v>470</v>
      </c>
      <c r="D219" s="30" t="s">
        <v>67</v>
      </c>
      <c r="E219" s="31">
        <v>1</v>
      </c>
      <c r="F219" s="32"/>
      <c r="G219" s="31"/>
      <c r="H219" s="33"/>
      <c r="I219" s="33"/>
      <c r="J219" s="34">
        <v>1.0379</v>
      </c>
      <c r="K219" s="31"/>
      <c r="L219" s="35">
        <v>3846.192</v>
      </c>
      <c r="M219" s="36">
        <v>3951.2957120000001</v>
      </c>
      <c r="N219" s="36">
        <v>3813.9920000000002</v>
      </c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8">
        <f t="shared" si="13"/>
        <v>3</v>
      </c>
      <c r="AB219" s="39">
        <f t="shared" si="14"/>
        <v>3870.5</v>
      </c>
      <c r="AC219" s="39">
        <f t="shared" si="15"/>
        <v>3870.5</v>
      </c>
      <c r="AD219" s="40">
        <f t="shared" si="16"/>
        <v>1.8551924090698331</v>
      </c>
    </row>
    <row r="220" spans="1:30" ht="14.4" x14ac:dyDescent="0.25">
      <c r="A220" s="27">
        <v>203</v>
      </c>
      <c r="B220" s="28" t="s">
        <v>471</v>
      </c>
      <c r="C220" s="29" t="s">
        <v>472</v>
      </c>
      <c r="D220" s="30" t="s">
        <v>67</v>
      </c>
      <c r="E220" s="31">
        <v>1</v>
      </c>
      <c r="F220" s="32"/>
      <c r="G220" s="31"/>
      <c r="H220" s="33"/>
      <c r="I220" s="33"/>
      <c r="J220" s="34">
        <v>1.0379</v>
      </c>
      <c r="K220" s="31"/>
      <c r="L220" s="35">
        <v>1556.4079999999999</v>
      </c>
      <c r="M220" s="36">
        <v>1579.0794880000001</v>
      </c>
      <c r="N220" s="36">
        <v>1524.2080000000001</v>
      </c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8">
        <f t="shared" si="13"/>
        <v>3</v>
      </c>
      <c r="AB220" s="39">
        <f t="shared" si="14"/>
        <v>1553.24</v>
      </c>
      <c r="AC220" s="39">
        <f t="shared" si="15"/>
        <v>1553.24</v>
      </c>
      <c r="AD220" s="40">
        <f t="shared" si="16"/>
        <v>1.7752109058741659</v>
      </c>
    </row>
    <row r="221" spans="1:30" ht="26.4" x14ac:dyDescent="0.25">
      <c r="A221" s="27">
        <v>204</v>
      </c>
      <c r="B221" s="28" t="s">
        <v>473</v>
      </c>
      <c r="C221" s="29" t="s">
        <v>474</v>
      </c>
      <c r="D221" s="30" t="s">
        <v>67</v>
      </c>
      <c r="E221" s="31">
        <v>1</v>
      </c>
      <c r="F221" s="32"/>
      <c r="G221" s="31"/>
      <c r="H221" s="33"/>
      <c r="I221" s="33"/>
      <c r="J221" s="34">
        <v>1.0379</v>
      </c>
      <c r="K221" s="31"/>
      <c r="L221" s="35">
        <v>384.608</v>
      </c>
      <c r="M221" s="36">
        <v>365.09468800000002</v>
      </c>
      <c r="N221" s="36">
        <v>352.40800000000002</v>
      </c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8">
        <f t="shared" si="13"/>
        <v>3</v>
      </c>
      <c r="AB221" s="39">
        <f t="shared" si="14"/>
        <v>367.38</v>
      </c>
      <c r="AC221" s="39">
        <f t="shared" si="15"/>
        <v>367.38</v>
      </c>
      <c r="AD221" s="40">
        <f t="shared" si="16"/>
        <v>4.4150904391574555</v>
      </c>
    </row>
    <row r="222" spans="1:30" ht="14.4" x14ac:dyDescent="0.25">
      <c r="A222" s="27">
        <v>205</v>
      </c>
      <c r="B222" s="28" t="s">
        <v>475</v>
      </c>
      <c r="C222" s="29" t="s">
        <v>476</v>
      </c>
      <c r="D222" s="30" t="s">
        <v>67</v>
      </c>
      <c r="E222" s="31">
        <v>1</v>
      </c>
      <c r="F222" s="32"/>
      <c r="G222" s="31"/>
      <c r="H222" s="33"/>
      <c r="I222" s="33"/>
      <c r="J222" s="34">
        <v>1.0379</v>
      </c>
      <c r="K222" s="31"/>
      <c r="L222" s="35">
        <v>13307.392</v>
      </c>
      <c r="M222" s="36">
        <v>13753.098911999999</v>
      </c>
      <c r="N222" s="36">
        <v>13275.191999999999</v>
      </c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8">
        <f t="shared" si="13"/>
        <v>3</v>
      </c>
      <c r="AB222" s="39">
        <f t="shared" si="14"/>
        <v>13445.23</v>
      </c>
      <c r="AC222" s="39">
        <f t="shared" si="15"/>
        <v>13445.23</v>
      </c>
      <c r="AD222" s="40">
        <f t="shared" si="16"/>
        <v>1.9866525046189305</v>
      </c>
    </row>
    <row r="223" spans="1:30" ht="14.4" x14ac:dyDescent="0.25">
      <c r="A223" s="27">
        <v>206</v>
      </c>
      <c r="B223" s="28" t="s">
        <v>477</v>
      </c>
      <c r="C223" s="29" t="s">
        <v>478</v>
      </c>
      <c r="D223" s="30" t="s">
        <v>67</v>
      </c>
      <c r="E223" s="31">
        <v>1</v>
      </c>
      <c r="F223" s="32"/>
      <c r="G223" s="31"/>
      <c r="H223" s="33"/>
      <c r="I223" s="33"/>
      <c r="J223" s="34">
        <v>1.0379</v>
      </c>
      <c r="K223" s="31"/>
      <c r="L223" s="35">
        <v>3781.96</v>
      </c>
      <c r="M223" s="36">
        <v>3884.7513600000002</v>
      </c>
      <c r="N223" s="36">
        <v>3749.76</v>
      </c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8">
        <f t="shared" si="13"/>
        <v>3</v>
      </c>
      <c r="AB223" s="39">
        <f t="shared" si="14"/>
        <v>3805.5</v>
      </c>
      <c r="AC223" s="39">
        <f t="shared" si="15"/>
        <v>3805.5</v>
      </c>
      <c r="AD223" s="40">
        <f t="shared" si="16"/>
        <v>1.8527082341744303</v>
      </c>
    </row>
    <row r="224" spans="1:30" ht="26.4" x14ac:dyDescent="0.25">
      <c r="A224" s="27">
        <v>207</v>
      </c>
      <c r="B224" s="28" t="s">
        <v>479</v>
      </c>
      <c r="C224" s="29" t="s">
        <v>480</v>
      </c>
      <c r="D224" s="30" t="s">
        <v>67</v>
      </c>
      <c r="E224" s="31">
        <v>1</v>
      </c>
      <c r="F224" s="32"/>
      <c r="G224" s="31"/>
      <c r="H224" s="33"/>
      <c r="I224" s="33"/>
      <c r="J224" s="34">
        <v>1.0379</v>
      </c>
      <c r="K224" s="31"/>
      <c r="L224" s="35">
        <v>573.83199999999999</v>
      </c>
      <c r="M224" s="36">
        <v>561.13075200000003</v>
      </c>
      <c r="N224" s="36">
        <v>541.63199999999995</v>
      </c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8">
        <f t="shared" si="13"/>
        <v>3</v>
      </c>
      <c r="AB224" s="39">
        <f t="shared" si="14"/>
        <v>558.87</v>
      </c>
      <c r="AC224" s="39">
        <f t="shared" si="15"/>
        <v>558.87</v>
      </c>
      <c r="AD224" s="40">
        <f t="shared" si="16"/>
        <v>2.9021311009058883</v>
      </c>
    </row>
    <row r="225" spans="1:30" ht="26.4" x14ac:dyDescent="0.25">
      <c r="A225" s="27">
        <v>208</v>
      </c>
      <c r="B225" s="28" t="s">
        <v>481</v>
      </c>
      <c r="C225" s="29" t="s">
        <v>482</v>
      </c>
      <c r="D225" s="30" t="s">
        <v>67</v>
      </c>
      <c r="E225" s="31">
        <v>1</v>
      </c>
      <c r="F225" s="32"/>
      <c r="G225" s="31"/>
      <c r="H225" s="33"/>
      <c r="I225" s="33"/>
      <c r="J225" s="34">
        <v>1.0379</v>
      </c>
      <c r="K225" s="31"/>
      <c r="L225" s="35">
        <v>2660.5039999999999</v>
      </c>
      <c r="M225" s="36">
        <v>2722.9229439999999</v>
      </c>
      <c r="N225" s="36">
        <v>2628.3040000000001</v>
      </c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8">
        <f t="shared" si="13"/>
        <v>3</v>
      </c>
      <c r="AB225" s="39">
        <f t="shared" si="14"/>
        <v>2670.58</v>
      </c>
      <c r="AC225" s="39">
        <f t="shared" si="15"/>
        <v>2670.58</v>
      </c>
      <c r="AD225" s="40">
        <f t="shared" si="16"/>
        <v>1.8013695384430368</v>
      </c>
    </row>
    <row r="226" spans="1:30" ht="26.4" x14ac:dyDescent="0.25">
      <c r="A226" s="27">
        <v>209</v>
      </c>
      <c r="B226" s="28" t="s">
        <v>483</v>
      </c>
      <c r="C226" s="29" t="s">
        <v>484</v>
      </c>
      <c r="D226" s="30" t="s">
        <v>67</v>
      </c>
      <c r="E226" s="31">
        <v>1</v>
      </c>
      <c r="F226" s="32"/>
      <c r="G226" s="31"/>
      <c r="H226" s="33"/>
      <c r="I226" s="33"/>
      <c r="J226" s="34">
        <v>1.0379</v>
      </c>
      <c r="K226" s="31"/>
      <c r="L226" s="35">
        <v>3476.424</v>
      </c>
      <c r="M226" s="36">
        <v>3568.2160640000002</v>
      </c>
      <c r="N226" s="36">
        <v>3444.2240000000002</v>
      </c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8">
        <f t="shared" si="13"/>
        <v>3</v>
      </c>
      <c r="AB226" s="39">
        <f t="shared" si="14"/>
        <v>3496.29</v>
      </c>
      <c r="AC226" s="39">
        <f t="shared" si="15"/>
        <v>3496.29</v>
      </c>
      <c r="AD226" s="40">
        <f t="shared" si="16"/>
        <v>1.8401934420175987</v>
      </c>
    </row>
    <row r="227" spans="1:30" ht="14.4" x14ac:dyDescent="0.25">
      <c r="A227" s="27">
        <v>210</v>
      </c>
      <c r="B227" s="28" t="s">
        <v>485</v>
      </c>
      <c r="C227" s="29" t="s">
        <v>486</v>
      </c>
      <c r="D227" s="30" t="s">
        <v>67</v>
      </c>
      <c r="E227" s="31">
        <v>1</v>
      </c>
      <c r="F227" s="32"/>
      <c r="G227" s="31"/>
      <c r="H227" s="33"/>
      <c r="I227" s="33"/>
      <c r="J227" s="34">
        <v>1.0379</v>
      </c>
      <c r="K227" s="31"/>
      <c r="L227" s="35">
        <v>14413.192080000001</v>
      </c>
      <c r="M227" s="36">
        <v>13699.144032</v>
      </c>
      <c r="N227" s="36">
        <v>13223.111999999999</v>
      </c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8">
        <f t="shared" si="13"/>
        <v>3</v>
      </c>
      <c r="AB227" s="39">
        <f t="shared" si="14"/>
        <v>13778.49</v>
      </c>
      <c r="AC227" s="39">
        <f t="shared" si="15"/>
        <v>13778.49</v>
      </c>
      <c r="AD227" s="40">
        <f t="shared" si="16"/>
        <v>4.3473111924038994</v>
      </c>
    </row>
    <row r="228" spans="1:30" ht="26.4" x14ac:dyDescent="0.25">
      <c r="A228" s="27">
        <v>211</v>
      </c>
      <c r="B228" s="28" t="s">
        <v>487</v>
      </c>
      <c r="C228" s="29" t="s">
        <v>488</v>
      </c>
      <c r="D228" s="30" t="s">
        <v>67</v>
      </c>
      <c r="E228" s="31">
        <v>1</v>
      </c>
      <c r="F228" s="32"/>
      <c r="G228" s="31"/>
      <c r="H228" s="33"/>
      <c r="I228" s="33"/>
      <c r="J228" s="34">
        <v>1.0379</v>
      </c>
      <c r="K228" s="31"/>
      <c r="L228" s="35">
        <v>333.03424000000001</v>
      </c>
      <c r="M228" s="36">
        <v>316.53529600000002</v>
      </c>
      <c r="N228" s="36">
        <v>305.536</v>
      </c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8">
        <f t="shared" si="13"/>
        <v>3</v>
      </c>
      <c r="AB228" s="39">
        <f t="shared" si="14"/>
        <v>318.37</v>
      </c>
      <c r="AC228" s="39">
        <f t="shared" si="15"/>
        <v>318.37</v>
      </c>
      <c r="AD228" s="40">
        <f t="shared" si="16"/>
        <v>4.3472931758926112</v>
      </c>
    </row>
    <row r="229" spans="1:30" ht="14.4" x14ac:dyDescent="0.25">
      <c r="A229" s="27">
        <v>212</v>
      </c>
      <c r="B229" s="28" t="s">
        <v>489</v>
      </c>
      <c r="C229" s="29" t="s">
        <v>490</v>
      </c>
      <c r="D229" s="30" t="s">
        <v>67</v>
      </c>
      <c r="E229" s="31">
        <v>1</v>
      </c>
      <c r="F229" s="32"/>
      <c r="G229" s="31"/>
      <c r="H229" s="33"/>
      <c r="I229" s="33"/>
      <c r="J229" s="34">
        <v>1.0379</v>
      </c>
      <c r="K229" s="31"/>
      <c r="L229" s="35">
        <v>13368.6756</v>
      </c>
      <c r="M229" s="36">
        <v>12706.374239999999</v>
      </c>
      <c r="N229" s="36">
        <v>12264.84</v>
      </c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8">
        <f t="shared" si="13"/>
        <v>3</v>
      </c>
      <c r="AB229" s="39">
        <f t="shared" si="14"/>
        <v>12779.970000000001</v>
      </c>
      <c r="AC229" s="39">
        <f t="shared" si="15"/>
        <v>12779.970000000001</v>
      </c>
      <c r="AD229" s="40">
        <f t="shared" si="16"/>
        <v>4.3473112084810595</v>
      </c>
    </row>
    <row r="230" spans="1:30" ht="14.4" x14ac:dyDescent="0.25">
      <c r="A230" s="27">
        <v>213</v>
      </c>
      <c r="B230" s="28" t="s">
        <v>491</v>
      </c>
      <c r="C230" s="29" t="s">
        <v>492</v>
      </c>
      <c r="D230" s="30" t="s">
        <v>67</v>
      </c>
      <c r="E230" s="31">
        <v>1</v>
      </c>
      <c r="F230" s="32"/>
      <c r="G230" s="31"/>
      <c r="H230" s="33"/>
      <c r="I230" s="33"/>
      <c r="J230" s="34">
        <v>1.0379</v>
      </c>
      <c r="K230" s="31"/>
      <c r="L230" s="35">
        <v>16468.164720000001</v>
      </c>
      <c r="M230" s="36">
        <v>15652.310688</v>
      </c>
      <c r="N230" s="36">
        <v>15108.407999999999</v>
      </c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8">
        <f t="shared" si="13"/>
        <v>3</v>
      </c>
      <c r="AB230" s="39">
        <f t="shared" si="14"/>
        <v>15742.970000000001</v>
      </c>
      <c r="AC230" s="39">
        <f t="shared" si="15"/>
        <v>15742.970000000001</v>
      </c>
      <c r="AD230" s="40">
        <f t="shared" si="16"/>
        <v>4.347311046664772</v>
      </c>
    </row>
    <row r="231" spans="1:30" ht="26.4" x14ac:dyDescent="0.25">
      <c r="A231" s="27">
        <v>214</v>
      </c>
      <c r="B231" s="28" t="s">
        <v>493</v>
      </c>
      <c r="C231" s="29" t="s">
        <v>494</v>
      </c>
      <c r="D231" s="30" t="s">
        <v>67</v>
      </c>
      <c r="E231" s="31">
        <v>1</v>
      </c>
      <c r="F231" s="32"/>
      <c r="G231" s="31"/>
      <c r="H231" s="33"/>
      <c r="I231" s="33"/>
      <c r="J231" s="34">
        <v>1.0379</v>
      </c>
      <c r="K231" s="31"/>
      <c r="L231" s="35">
        <v>456.02983999999998</v>
      </c>
      <c r="M231" s="36">
        <v>433.43753600000002</v>
      </c>
      <c r="N231" s="36">
        <v>418.37599999999998</v>
      </c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8">
        <f t="shared" si="13"/>
        <v>3</v>
      </c>
      <c r="AB231" s="39">
        <f t="shared" si="14"/>
        <v>435.95</v>
      </c>
      <c r="AC231" s="39">
        <f t="shared" si="15"/>
        <v>435.95</v>
      </c>
      <c r="AD231" s="40">
        <f t="shared" si="16"/>
        <v>4.3472914761199704</v>
      </c>
    </row>
    <row r="232" spans="1:30" ht="26.4" x14ac:dyDescent="0.25">
      <c r="A232" s="27">
        <v>215</v>
      </c>
      <c r="B232" s="28" t="s">
        <v>495</v>
      </c>
      <c r="C232" s="29" t="s">
        <v>496</v>
      </c>
      <c r="D232" s="30" t="s">
        <v>67</v>
      </c>
      <c r="E232" s="31">
        <v>1</v>
      </c>
      <c r="F232" s="32"/>
      <c r="G232" s="31"/>
      <c r="H232" s="33"/>
      <c r="I232" s="33"/>
      <c r="J232" s="34">
        <v>1.0379</v>
      </c>
      <c r="K232" s="31"/>
      <c r="L232" s="35">
        <v>73.797359999999998</v>
      </c>
      <c r="M232" s="36">
        <v>70.141344000000004</v>
      </c>
      <c r="N232" s="36">
        <v>67.703999999999994</v>
      </c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8">
        <f t="shared" si="13"/>
        <v>3</v>
      </c>
      <c r="AB232" s="39">
        <f t="shared" si="14"/>
        <v>70.55</v>
      </c>
      <c r="AC232" s="39">
        <f t="shared" si="15"/>
        <v>70.55</v>
      </c>
      <c r="AD232" s="40">
        <f t="shared" si="16"/>
        <v>4.3471636337823201</v>
      </c>
    </row>
    <row r="233" spans="1:30" ht="26.4" x14ac:dyDescent="0.25">
      <c r="A233" s="27">
        <v>216</v>
      </c>
      <c r="B233" s="28" t="s">
        <v>497</v>
      </c>
      <c r="C233" s="29" t="s">
        <v>498</v>
      </c>
      <c r="D233" s="30" t="s">
        <v>67</v>
      </c>
      <c r="E233" s="31">
        <v>1</v>
      </c>
      <c r="F233" s="32"/>
      <c r="G233" s="31"/>
      <c r="H233" s="33"/>
      <c r="I233" s="33"/>
      <c r="J233" s="34">
        <v>1.0379</v>
      </c>
      <c r="K233" s="31"/>
      <c r="L233" s="35">
        <v>758.78823999999997</v>
      </c>
      <c r="M233" s="36">
        <v>721.19689600000004</v>
      </c>
      <c r="N233" s="36">
        <v>696.13599999999997</v>
      </c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8">
        <f t="shared" si="13"/>
        <v>3</v>
      </c>
      <c r="AB233" s="39">
        <f t="shared" si="14"/>
        <v>725.38</v>
      </c>
      <c r="AC233" s="39">
        <f t="shared" si="15"/>
        <v>725.38</v>
      </c>
      <c r="AD233" s="40">
        <f t="shared" si="16"/>
        <v>4.3472758094501955</v>
      </c>
    </row>
    <row r="234" spans="1:30" ht="26.4" x14ac:dyDescent="0.25">
      <c r="A234" s="27">
        <v>217</v>
      </c>
      <c r="B234" s="28" t="s">
        <v>499</v>
      </c>
      <c r="C234" s="29" t="s">
        <v>500</v>
      </c>
      <c r="D234" s="30" t="s">
        <v>67</v>
      </c>
      <c r="E234" s="31">
        <v>1</v>
      </c>
      <c r="F234" s="32"/>
      <c r="G234" s="31"/>
      <c r="H234" s="33"/>
      <c r="I234" s="33"/>
      <c r="J234" s="34">
        <v>1.0379</v>
      </c>
      <c r="K234" s="31"/>
      <c r="L234" s="35">
        <v>696.34432000000004</v>
      </c>
      <c r="M234" s="36">
        <v>661.84652800000003</v>
      </c>
      <c r="N234" s="36">
        <v>638.84799999999996</v>
      </c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8">
        <f t="shared" si="13"/>
        <v>3</v>
      </c>
      <c r="AB234" s="39">
        <f t="shared" si="14"/>
        <v>665.68000000000006</v>
      </c>
      <c r="AC234" s="39">
        <f t="shared" si="15"/>
        <v>665.68000000000006</v>
      </c>
      <c r="AD234" s="40">
        <f t="shared" si="16"/>
        <v>4.3473109866336861</v>
      </c>
    </row>
    <row r="235" spans="1:30" ht="14.4" x14ac:dyDescent="0.25">
      <c r="A235" s="27">
        <v>218</v>
      </c>
      <c r="B235" s="28" t="s">
        <v>501</v>
      </c>
      <c r="C235" s="29" t="s">
        <v>502</v>
      </c>
      <c r="D235" s="30" t="s">
        <v>67</v>
      </c>
      <c r="E235" s="31">
        <v>1</v>
      </c>
      <c r="F235" s="32"/>
      <c r="G235" s="31"/>
      <c r="H235" s="33"/>
      <c r="I235" s="33"/>
      <c r="J235" s="34">
        <v>1.0379</v>
      </c>
      <c r="K235" s="31"/>
      <c r="L235" s="35">
        <v>903.54459999999995</v>
      </c>
      <c r="M235" s="36">
        <v>858.78183999999999</v>
      </c>
      <c r="N235" s="36">
        <v>828.94</v>
      </c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8">
        <f t="shared" si="13"/>
        <v>3</v>
      </c>
      <c r="AB235" s="39">
        <f t="shared" si="14"/>
        <v>863.76</v>
      </c>
      <c r="AC235" s="39">
        <f t="shared" si="15"/>
        <v>863.76</v>
      </c>
      <c r="AD235" s="40">
        <f t="shared" si="16"/>
        <v>4.3472907451884728</v>
      </c>
    </row>
    <row r="236" spans="1:30" ht="14.4" x14ac:dyDescent="0.25">
      <c r="A236" s="27">
        <v>219</v>
      </c>
      <c r="B236" s="28" t="s">
        <v>503</v>
      </c>
      <c r="C236" s="29" t="s">
        <v>504</v>
      </c>
      <c r="D236" s="30" t="s">
        <v>67</v>
      </c>
      <c r="E236" s="31">
        <v>1</v>
      </c>
      <c r="F236" s="32"/>
      <c r="G236" s="31"/>
      <c r="H236" s="33"/>
      <c r="I236" s="33"/>
      <c r="J236" s="34">
        <v>1.0379</v>
      </c>
      <c r="K236" s="31"/>
      <c r="L236" s="35">
        <v>790.95632000000001</v>
      </c>
      <c r="M236" s="36">
        <v>751.77132800000004</v>
      </c>
      <c r="N236" s="36">
        <v>725.64800000000002</v>
      </c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8">
        <f t="shared" si="13"/>
        <v>3</v>
      </c>
      <c r="AB236" s="39">
        <f t="shared" si="14"/>
        <v>756.13</v>
      </c>
      <c r="AC236" s="39">
        <f t="shared" si="15"/>
        <v>756.13</v>
      </c>
      <c r="AD236" s="40">
        <f t="shared" si="16"/>
        <v>4.3472859891436766</v>
      </c>
    </row>
    <row r="237" spans="1:30" ht="14.4" x14ac:dyDescent="0.25">
      <c r="A237" s="27">
        <v>220</v>
      </c>
      <c r="B237" s="28" t="s">
        <v>505</v>
      </c>
      <c r="C237" s="29" t="s">
        <v>506</v>
      </c>
      <c r="D237" s="30" t="s">
        <v>67</v>
      </c>
      <c r="E237" s="31">
        <v>1</v>
      </c>
      <c r="F237" s="32"/>
      <c r="G237" s="31"/>
      <c r="H237" s="33"/>
      <c r="I237" s="33"/>
      <c r="J237" s="34">
        <v>1.0379</v>
      </c>
      <c r="K237" s="31"/>
      <c r="L237" s="35">
        <v>686.88311999999996</v>
      </c>
      <c r="M237" s="36">
        <v>652.85404800000003</v>
      </c>
      <c r="N237" s="36">
        <v>630.16800000000001</v>
      </c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8">
        <f t="shared" si="13"/>
        <v>3</v>
      </c>
      <c r="AB237" s="39">
        <f t="shared" si="14"/>
        <v>656.64</v>
      </c>
      <c r="AC237" s="39">
        <f t="shared" si="15"/>
        <v>656.64</v>
      </c>
      <c r="AD237" s="40">
        <f t="shared" si="16"/>
        <v>4.3472807624321028</v>
      </c>
    </row>
    <row r="238" spans="1:30" ht="14.4" x14ac:dyDescent="0.25">
      <c r="A238" s="27">
        <v>221</v>
      </c>
      <c r="B238" s="28" t="s">
        <v>507</v>
      </c>
      <c r="C238" s="29" t="s">
        <v>508</v>
      </c>
      <c r="D238" s="30" t="s">
        <v>67</v>
      </c>
      <c r="E238" s="31">
        <v>1</v>
      </c>
      <c r="F238" s="32"/>
      <c r="G238" s="31"/>
      <c r="H238" s="33"/>
      <c r="I238" s="33"/>
      <c r="J238" s="34">
        <v>1.0379</v>
      </c>
      <c r="K238" s="31"/>
      <c r="L238" s="35">
        <v>1104.12204</v>
      </c>
      <c r="M238" s="36">
        <v>1049.4224160000001</v>
      </c>
      <c r="N238" s="36">
        <v>1012.956</v>
      </c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8">
        <f t="shared" si="13"/>
        <v>3</v>
      </c>
      <c r="AB238" s="39">
        <f t="shared" si="14"/>
        <v>1055.51</v>
      </c>
      <c r="AC238" s="39">
        <f t="shared" si="15"/>
        <v>1055.51</v>
      </c>
      <c r="AD238" s="40">
        <f t="shared" si="16"/>
        <v>4.3472729335851561</v>
      </c>
    </row>
    <row r="239" spans="1:30" ht="14.4" x14ac:dyDescent="0.25">
      <c r="A239" s="27">
        <v>222</v>
      </c>
      <c r="B239" s="28" t="s">
        <v>509</v>
      </c>
      <c r="C239" s="29" t="s">
        <v>510</v>
      </c>
      <c r="D239" s="30" t="s">
        <v>67</v>
      </c>
      <c r="E239" s="31">
        <v>1</v>
      </c>
      <c r="F239" s="32"/>
      <c r="G239" s="31"/>
      <c r="H239" s="33"/>
      <c r="I239" s="33"/>
      <c r="J239" s="34">
        <v>1.0379</v>
      </c>
      <c r="K239" s="31"/>
      <c r="L239" s="35">
        <v>7553.8220799999999</v>
      </c>
      <c r="M239" s="36">
        <v>7179.5960320000004</v>
      </c>
      <c r="N239" s="36">
        <v>6930.1120000000001</v>
      </c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8">
        <f t="shared" si="13"/>
        <v>3</v>
      </c>
      <c r="AB239" s="39">
        <f t="shared" si="14"/>
        <v>7221.18</v>
      </c>
      <c r="AC239" s="39">
        <f t="shared" si="15"/>
        <v>7221.18</v>
      </c>
      <c r="AD239" s="40">
        <f t="shared" si="16"/>
        <v>4.3473115101312834</v>
      </c>
    </row>
    <row r="240" spans="1:30" ht="26.4" x14ac:dyDescent="0.25">
      <c r="A240" s="27">
        <v>223</v>
      </c>
      <c r="B240" s="28" t="s">
        <v>511</v>
      </c>
      <c r="C240" s="29" t="s">
        <v>512</v>
      </c>
      <c r="D240" s="30" t="s">
        <v>67</v>
      </c>
      <c r="E240" s="31">
        <v>1</v>
      </c>
      <c r="F240" s="32"/>
      <c r="G240" s="31"/>
      <c r="H240" s="33"/>
      <c r="I240" s="33"/>
      <c r="J240" s="34">
        <v>1.0379</v>
      </c>
      <c r="K240" s="31"/>
      <c r="L240" s="35">
        <v>2545.0628000000002</v>
      </c>
      <c r="M240" s="36">
        <v>2418.97712</v>
      </c>
      <c r="N240" s="36">
        <v>2334.92</v>
      </c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8">
        <f t="shared" si="13"/>
        <v>3</v>
      </c>
      <c r="AB240" s="39">
        <f t="shared" si="14"/>
        <v>2432.9900000000002</v>
      </c>
      <c r="AC240" s="39">
        <f t="shared" si="15"/>
        <v>2432.9900000000002</v>
      </c>
      <c r="AD240" s="40">
        <f t="shared" si="16"/>
        <v>4.3473074906848899</v>
      </c>
    </row>
    <row r="241" spans="1:30" ht="26.4" x14ac:dyDescent="0.25">
      <c r="A241" s="27">
        <v>224</v>
      </c>
      <c r="B241" s="28" t="s">
        <v>513</v>
      </c>
      <c r="C241" s="29" t="s">
        <v>514</v>
      </c>
      <c r="D241" s="30" t="s">
        <v>67</v>
      </c>
      <c r="E241" s="31">
        <v>1</v>
      </c>
      <c r="F241" s="32"/>
      <c r="G241" s="31"/>
      <c r="H241" s="33"/>
      <c r="I241" s="33"/>
      <c r="J241" s="34">
        <v>1.0379</v>
      </c>
      <c r="K241" s="31"/>
      <c r="L241" s="35">
        <v>4656.8026399999999</v>
      </c>
      <c r="M241" s="36">
        <v>4426.0986560000001</v>
      </c>
      <c r="N241" s="36">
        <v>4272.2960000000003</v>
      </c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8">
        <f t="shared" si="13"/>
        <v>3</v>
      </c>
      <c r="AB241" s="39">
        <f t="shared" si="14"/>
        <v>4451.74</v>
      </c>
      <c r="AC241" s="39">
        <f t="shared" si="15"/>
        <v>4451.74</v>
      </c>
      <c r="AD241" s="40">
        <f t="shared" si="16"/>
        <v>4.3473061039237848</v>
      </c>
    </row>
    <row r="242" spans="1:30" ht="14.4" x14ac:dyDescent="0.25">
      <c r="A242" s="27">
        <v>225</v>
      </c>
      <c r="B242" s="28" t="s">
        <v>515</v>
      </c>
      <c r="C242" s="29" t="s">
        <v>516</v>
      </c>
      <c r="D242" s="30" t="s">
        <v>67</v>
      </c>
      <c r="E242" s="31">
        <v>1</v>
      </c>
      <c r="F242" s="32"/>
      <c r="G242" s="31"/>
      <c r="H242" s="33"/>
      <c r="I242" s="33"/>
      <c r="J242" s="34">
        <v>1.0379</v>
      </c>
      <c r="K242" s="31"/>
      <c r="L242" s="35">
        <v>5756.1940800000002</v>
      </c>
      <c r="M242" s="36">
        <v>5471.0248320000001</v>
      </c>
      <c r="N242" s="36">
        <v>5280.9120000000003</v>
      </c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8">
        <f t="shared" si="13"/>
        <v>3</v>
      </c>
      <c r="AB242" s="39">
        <f t="shared" si="14"/>
        <v>5502.72</v>
      </c>
      <c r="AC242" s="39">
        <f t="shared" si="15"/>
        <v>5502.72</v>
      </c>
      <c r="AD242" s="40">
        <f t="shared" si="16"/>
        <v>4.3473058342675461</v>
      </c>
    </row>
    <row r="243" spans="1:30" ht="26.4" x14ac:dyDescent="0.25">
      <c r="A243" s="27">
        <v>226</v>
      </c>
      <c r="B243" s="28" t="s">
        <v>517</v>
      </c>
      <c r="C243" s="29" t="s">
        <v>518</v>
      </c>
      <c r="D243" s="30" t="s">
        <v>67</v>
      </c>
      <c r="E243" s="31">
        <v>1</v>
      </c>
      <c r="F243" s="32"/>
      <c r="G243" s="31"/>
      <c r="H243" s="33"/>
      <c r="I243" s="33"/>
      <c r="J243" s="34">
        <v>1.0379</v>
      </c>
      <c r="K243" s="31"/>
      <c r="L243" s="35">
        <v>4251.8632799999996</v>
      </c>
      <c r="M243" s="36">
        <v>4041.2205119999999</v>
      </c>
      <c r="N243" s="36">
        <v>3900.7919999999999</v>
      </c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8">
        <f t="shared" si="13"/>
        <v>3</v>
      </c>
      <c r="AB243" s="39">
        <f t="shared" si="14"/>
        <v>4064.63</v>
      </c>
      <c r="AC243" s="39">
        <f t="shared" si="15"/>
        <v>4064.63</v>
      </c>
      <c r="AD243" s="40">
        <f t="shared" si="16"/>
        <v>4.3473084290223651</v>
      </c>
    </row>
    <row r="244" spans="1:30" ht="14.4" x14ac:dyDescent="0.25">
      <c r="A244" s="27">
        <v>227</v>
      </c>
      <c r="B244" s="28" t="s">
        <v>519</v>
      </c>
      <c r="C244" s="29" t="s">
        <v>520</v>
      </c>
      <c r="D244" s="30" t="s">
        <v>67</v>
      </c>
      <c r="E244" s="31">
        <v>1</v>
      </c>
      <c r="F244" s="32"/>
      <c r="G244" s="31"/>
      <c r="H244" s="33"/>
      <c r="I244" s="33"/>
      <c r="J244" s="34">
        <v>1.0379</v>
      </c>
      <c r="K244" s="31"/>
      <c r="L244" s="35">
        <v>11561.5864</v>
      </c>
      <c r="M244" s="36">
        <v>10988.81056</v>
      </c>
      <c r="N244" s="36">
        <v>10606.96</v>
      </c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8">
        <f t="shared" si="13"/>
        <v>3</v>
      </c>
      <c r="AB244" s="39">
        <f t="shared" si="14"/>
        <v>11052.460000000001</v>
      </c>
      <c r="AC244" s="39">
        <f t="shared" si="15"/>
        <v>11052.460000000001</v>
      </c>
      <c r="AD244" s="40">
        <f t="shared" si="16"/>
        <v>4.3473104735890198</v>
      </c>
    </row>
    <row r="245" spans="1:30" ht="14.4" x14ac:dyDescent="0.25">
      <c r="A245" s="27">
        <v>228</v>
      </c>
      <c r="B245" s="28" t="s">
        <v>521</v>
      </c>
      <c r="C245" s="29" t="s">
        <v>522</v>
      </c>
      <c r="D245" s="30" t="s">
        <v>67</v>
      </c>
      <c r="E245" s="31">
        <v>1</v>
      </c>
      <c r="F245" s="32"/>
      <c r="G245" s="31"/>
      <c r="H245" s="33"/>
      <c r="I245" s="33"/>
      <c r="J245" s="34">
        <v>1.0379</v>
      </c>
      <c r="K245" s="31"/>
      <c r="L245" s="35">
        <v>17079.358240000001</v>
      </c>
      <c r="M245" s="36">
        <v>16233.224896</v>
      </c>
      <c r="N245" s="36">
        <v>15669.136</v>
      </c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8">
        <f t="shared" si="13"/>
        <v>3</v>
      </c>
      <c r="AB245" s="39">
        <f t="shared" si="14"/>
        <v>16327.24</v>
      </c>
      <c r="AC245" s="39">
        <f t="shared" si="15"/>
        <v>16327.24</v>
      </c>
      <c r="AD245" s="40">
        <f t="shared" si="16"/>
        <v>4.3473134177144699</v>
      </c>
    </row>
    <row r="246" spans="1:30" ht="14.4" x14ac:dyDescent="0.25">
      <c r="A246" s="27">
        <v>229</v>
      </c>
      <c r="B246" s="28" t="s">
        <v>523</v>
      </c>
      <c r="C246" s="29" t="s">
        <v>524</v>
      </c>
      <c r="D246" s="30" t="s">
        <v>67</v>
      </c>
      <c r="E246" s="31">
        <v>1</v>
      </c>
      <c r="F246" s="32"/>
      <c r="G246" s="31"/>
      <c r="H246" s="33"/>
      <c r="I246" s="33"/>
      <c r="J246" s="34">
        <v>1.0379</v>
      </c>
      <c r="K246" s="31"/>
      <c r="L246" s="35">
        <v>1141.02072</v>
      </c>
      <c r="M246" s="36">
        <v>1134.7398720000001</v>
      </c>
      <c r="N246" s="36">
        <v>1046.808</v>
      </c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8">
        <f t="shared" si="13"/>
        <v>3</v>
      </c>
      <c r="AB246" s="39">
        <f t="shared" si="14"/>
        <v>1107.53</v>
      </c>
      <c r="AC246" s="39">
        <f t="shared" si="15"/>
        <v>1107.53</v>
      </c>
      <c r="AD246" s="40">
        <f t="shared" si="16"/>
        <v>4.7560168514237198</v>
      </c>
    </row>
    <row r="247" spans="1:30" ht="14.4" x14ac:dyDescent="0.25">
      <c r="A247" s="27">
        <v>230</v>
      </c>
      <c r="B247" s="28" t="s">
        <v>525</v>
      </c>
      <c r="C247" s="29" t="s">
        <v>526</v>
      </c>
      <c r="D247" s="30" t="s">
        <v>67</v>
      </c>
      <c r="E247" s="31">
        <v>1</v>
      </c>
      <c r="F247" s="32"/>
      <c r="G247" s="31"/>
      <c r="H247" s="33"/>
      <c r="I247" s="33"/>
      <c r="J247" s="34">
        <v>1.0379</v>
      </c>
      <c r="K247" s="31"/>
      <c r="L247" s="35">
        <v>60725.766080000001</v>
      </c>
      <c r="M247" s="36">
        <v>60391.495808</v>
      </c>
      <c r="N247" s="36">
        <v>55711.712</v>
      </c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8">
        <f t="shared" si="13"/>
        <v>3</v>
      </c>
      <c r="AB247" s="39">
        <f t="shared" si="14"/>
        <v>58943</v>
      </c>
      <c r="AC247" s="39">
        <f t="shared" si="15"/>
        <v>58943</v>
      </c>
      <c r="AD247" s="40">
        <f t="shared" si="16"/>
        <v>4.7560467931123496</v>
      </c>
    </row>
    <row r="248" spans="1:30" ht="14.4" x14ac:dyDescent="0.25">
      <c r="A248" s="27">
        <v>231</v>
      </c>
      <c r="B248" s="28" t="s">
        <v>527</v>
      </c>
      <c r="C248" s="29" t="s">
        <v>528</v>
      </c>
      <c r="D248" s="30" t="s">
        <v>67</v>
      </c>
      <c r="E248" s="31">
        <v>1</v>
      </c>
      <c r="F248" s="32"/>
      <c r="G248" s="31"/>
      <c r="H248" s="33"/>
      <c r="I248" s="33"/>
      <c r="J248" s="34">
        <v>1.0379</v>
      </c>
      <c r="K248" s="31"/>
      <c r="L248" s="35">
        <v>4329.4451200000003</v>
      </c>
      <c r="M248" s="36">
        <v>4305.6133120000004</v>
      </c>
      <c r="N248" s="36">
        <v>3971.9679999999998</v>
      </c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8">
        <f t="shared" si="13"/>
        <v>3</v>
      </c>
      <c r="AB248" s="39">
        <f t="shared" si="14"/>
        <v>4202.3500000000004</v>
      </c>
      <c r="AC248" s="39">
        <f t="shared" si="15"/>
        <v>4202.3500000000004</v>
      </c>
      <c r="AD248" s="40">
        <f t="shared" si="16"/>
        <v>4.7560386043299676</v>
      </c>
    </row>
    <row r="249" spans="1:30" ht="14.4" x14ac:dyDescent="0.25">
      <c r="A249" s="27">
        <v>232</v>
      </c>
      <c r="B249" s="28" t="s">
        <v>529</v>
      </c>
      <c r="C249" s="29" t="s">
        <v>530</v>
      </c>
      <c r="D249" s="30" t="s">
        <v>67</v>
      </c>
      <c r="E249" s="31">
        <v>1</v>
      </c>
      <c r="F249" s="32"/>
      <c r="G249" s="31"/>
      <c r="H249" s="33"/>
      <c r="I249" s="33"/>
      <c r="J249" s="34">
        <v>1.0379</v>
      </c>
      <c r="K249" s="31"/>
      <c r="L249" s="35">
        <v>9281.4372000000003</v>
      </c>
      <c r="M249" s="36">
        <v>9230.3467199999996</v>
      </c>
      <c r="N249" s="36">
        <v>8515.08</v>
      </c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8">
        <f t="shared" si="13"/>
        <v>3</v>
      </c>
      <c r="AB249" s="39">
        <f t="shared" si="14"/>
        <v>9008.9600000000009</v>
      </c>
      <c r="AC249" s="39">
        <f t="shared" si="15"/>
        <v>9008.9600000000009</v>
      </c>
      <c r="AD249" s="40">
        <f t="shared" si="16"/>
        <v>4.7560446657553692</v>
      </c>
    </row>
    <row r="250" spans="1:30" ht="14.4" x14ac:dyDescent="0.25">
      <c r="A250" s="27">
        <v>233</v>
      </c>
      <c r="B250" s="28" t="s">
        <v>531</v>
      </c>
      <c r="C250" s="29" t="s">
        <v>532</v>
      </c>
      <c r="D250" s="30" t="s">
        <v>67</v>
      </c>
      <c r="E250" s="31">
        <v>1</v>
      </c>
      <c r="F250" s="32"/>
      <c r="G250" s="31"/>
      <c r="H250" s="33"/>
      <c r="I250" s="33"/>
      <c r="J250" s="34">
        <v>1.0379</v>
      </c>
      <c r="K250" s="31"/>
      <c r="L250" s="35">
        <v>2194.9983999999999</v>
      </c>
      <c r="M250" s="36">
        <v>2182.9158400000001</v>
      </c>
      <c r="N250" s="36">
        <v>2013.76</v>
      </c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8">
        <f t="shared" si="13"/>
        <v>3</v>
      </c>
      <c r="AB250" s="39">
        <f t="shared" si="14"/>
        <v>2130.56</v>
      </c>
      <c r="AC250" s="39">
        <f t="shared" si="15"/>
        <v>2130.56</v>
      </c>
      <c r="AD250" s="40">
        <f t="shared" si="16"/>
        <v>4.7560432094142167</v>
      </c>
    </row>
    <row r="251" spans="1:30" ht="14.4" x14ac:dyDescent="0.25">
      <c r="A251" s="27">
        <v>234</v>
      </c>
      <c r="B251" s="28" t="s">
        <v>533</v>
      </c>
      <c r="C251" s="29" t="s">
        <v>534</v>
      </c>
      <c r="D251" s="30" t="s">
        <v>67</v>
      </c>
      <c r="E251" s="31">
        <v>1</v>
      </c>
      <c r="F251" s="32"/>
      <c r="G251" s="31"/>
      <c r="H251" s="33"/>
      <c r="I251" s="33"/>
      <c r="J251" s="34">
        <v>1.0379</v>
      </c>
      <c r="K251" s="31"/>
      <c r="L251" s="35">
        <v>2367.1922399999999</v>
      </c>
      <c r="M251" s="36">
        <v>2354.1618239999998</v>
      </c>
      <c r="N251" s="36">
        <v>2171.7359999999999</v>
      </c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8">
        <f t="shared" si="13"/>
        <v>3</v>
      </c>
      <c r="AB251" s="39">
        <f t="shared" si="14"/>
        <v>2297.7000000000003</v>
      </c>
      <c r="AC251" s="39">
        <f t="shared" si="15"/>
        <v>2297.7000000000003</v>
      </c>
      <c r="AD251" s="40">
        <f t="shared" si="16"/>
        <v>4.7560406398648221</v>
      </c>
    </row>
    <row r="252" spans="1:30" ht="14.4" x14ac:dyDescent="0.25">
      <c r="A252" s="27">
        <v>235</v>
      </c>
      <c r="B252" s="28" t="s">
        <v>535</v>
      </c>
      <c r="C252" s="29" t="s">
        <v>536</v>
      </c>
      <c r="D252" s="30" t="s">
        <v>67</v>
      </c>
      <c r="E252" s="31">
        <v>1</v>
      </c>
      <c r="F252" s="32"/>
      <c r="G252" s="31"/>
      <c r="H252" s="33"/>
      <c r="I252" s="33"/>
      <c r="J252" s="34">
        <v>1.0379</v>
      </c>
      <c r="K252" s="31"/>
      <c r="L252" s="35">
        <v>1939.546</v>
      </c>
      <c r="M252" s="36">
        <v>1928.8696</v>
      </c>
      <c r="N252" s="36">
        <v>1779.4</v>
      </c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8">
        <f t="shared" si="13"/>
        <v>3</v>
      </c>
      <c r="AB252" s="39">
        <f t="shared" si="14"/>
        <v>1882.6100000000001</v>
      </c>
      <c r="AC252" s="39">
        <f t="shared" si="15"/>
        <v>1882.6100000000001</v>
      </c>
      <c r="AD252" s="40">
        <f t="shared" si="16"/>
        <v>4.7560353691636577</v>
      </c>
    </row>
    <row r="253" spans="1:30" ht="26.4" x14ac:dyDescent="0.25">
      <c r="A253" s="27">
        <v>236</v>
      </c>
      <c r="B253" s="28" t="s">
        <v>537</v>
      </c>
      <c r="C253" s="29" t="s">
        <v>538</v>
      </c>
      <c r="D253" s="30" t="s">
        <v>67</v>
      </c>
      <c r="E253" s="31">
        <v>1</v>
      </c>
      <c r="F253" s="32"/>
      <c r="G253" s="31"/>
      <c r="H253" s="33"/>
      <c r="I253" s="33"/>
      <c r="J253" s="34">
        <v>1.0379</v>
      </c>
      <c r="K253" s="31"/>
      <c r="L253" s="35">
        <v>244.09896000000001</v>
      </c>
      <c r="M253" s="36">
        <v>242.75529599999999</v>
      </c>
      <c r="N253" s="36">
        <v>223.94399999999999</v>
      </c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8">
        <f t="shared" si="13"/>
        <v>3</v>
      </c>
      <c r="AB253" s="39">
        <f t="shared" si="14"/>
        <v>236.94</v>
      </c>
      <c r="AC253" s="39">
        <f t="shared" si="15"/>
        <v>236.94</v>
      </c>
      <c r="AD253" s="40">
        <f t="shared" si="16"/>
        <v>4.7559020078275047</v>
      </c>
    </row>
    <row r="254" spans="1:30" ht="14.4" x14ac:dyDescent="0.25">
      <c r="A254" s="27">
        <v>237</v>
      </c>
      <c r="B254" s="28" t="s">
        <v>539</v>
      </c>
      <c r="C254" s="29" t="s">
        <v>540</v>
      </c>
      <c r="D254" s="30" t="s">
        <v>67</v>
      </c>
      <c r="E254" s="31">
        <v>1</v>
      </c>
      <c r="F254" s="32"/>
      <c r="G254" s="31"/>
      <c r="H254" s="33"/>
      <c r="I254" s="33"/>
      <c r="J254" s="34">
        <v>1.0379</v>
      </c>
      <c r="K254" s="31"/>
      <c r="L254" s="35">
        <v>3587.6870399999998</v>
      </c>
      <c r="M254" s="36">
        <v>3567.9383039999998</v>
      </c>
      <c r="N254" s="36">
        <v>3291.4560000000001</v>
      </c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8">
        <f t="shared" si="13"/>
        <v>3</v>
      </c>
      <c r="AB254" s="39">
        <f t="shared" si="14"/>
        <v>3482.37</v>
      </c>
      <c r="AC254" s="39">
        <f t="shared" si="15"/>
        <v>3482.37</v>
      </c>
      <c r="AD254" s="40">
        <f t="shared" si="16"/>
        <v>4.756034449782943</v>
      </c>
    </row>
    <row r="255" spans="1:30" ht="14.4" x14ac:dyDescent="0.25">
      <c r="A255" s="27">
        <v>238</v>
      </c>
      <c r="B255" s="28" t="s">
        <v>541</v>
      </c>
      <c r="C255" s="29" t="s">
        <v>542</v>
      </c>
      <c r="D255" s="30" t="s">
        <v>67</v>
      </c>
      <c r="E255" s="31">
        <v>1</v>
      </c>
      <c r="F255" s="32"/>
      <c r="G255" s="31"/>
      <c r="H255" s="33"/>
      <c r="I255" s="33"/>
      <c r="J255" s="34">
        <v>1.0379</v>
      </c>
      <c r="K255" s="31"/>
      <c r="L255" s="35">
        <v>217.60759999999999</v>
      </c>
      <c r="M255" s="36">
        <v>216.40976000000001</v>
      </c>
      <c r="N255" s="36">
        <v>199.64</v>
      </c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8">
        <f t="shared" si="13"/>
        <v>3</v>
      </c>
      <c r="AB255" s="39">
        <f t="shared" si="14"/>
        <v>211.22</v>
      </c>
      <c r="AC255" s="39">
        <f t="shared" si="15"/>
        <v>211.22</v>
      </c>
      <c r="AD255" s="40">
        <f t="shared" si="16"/>
        <v>4.7560276804406385</v>
      </c>
    </row>
    <row r="256" spans="1:30" ht="14.4" x14ac:dyDescent="0.25">
      <c r="A256" s="27">
        <v>239</v>
      </c>
      <c r="B256" s="28" t="s">
        <v>543</v>
      </c>
      <c r="C256" s="29" t="s">
        <v>544</v>
      </c>
      <c r="D256" s="30" t="s">
        <v>67</v>
      </c>
      <c r="E256" s="31">
        <v>1</v>
      </c>
      <c r="F256" s="32"/>
      <c r="G256" s="31"/>
      <c r="H256" s="33"/>
      <c r="I256" s="33"/>
      <c r="J256" s="34">
        <v>1.0379</v>
      </c>
      <c r="K256" s="31"/>
      <c r="L256" s="35">
        <v>141.91800000000001</v>
      </c>
      <c r="M256" s="36">
        <v>141.13679999999999</v>
      </c>
      <c r="N256" s="36">
        <v>130.19999999999999</v>
      </c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8">
        <f t="shared" si="13"/>
        <v>3</v>
      </c>
      <c r="AB256" s="39">
        <f t="shared" si="14"/>
        <v>137.76</v>
      </c>
      <c r="AC256" s="39">
        <f t="shared" si="15"/>
        <v>137.76</v>
      </c>
      <c r="AD256" s="40">
        <f t="shared" si="16"/>
        <v>4.7557574925327231</v>
      </c>
    </row>
    <row r="257" spans="1:30" ht="12.75" customHeight="1" x14ac:dyDescent="0.25">
      <c r="A257" s="41"/>
      <c r="B257" s="42"/>
      <c r="C257" s="4" t="s">
        <v>545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4"/>
      <c r="AC257" s="44">
        <f>SUM(AC18:AC256)</f>
        <v>699006.99</v>
      </c>
      <c r="AD257" s="45"/>
    </row>
    <row r="258" spans="1:30" x14ac:dyDescent="0.25"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7"/>
    </row>
    <row r="259" spans="1:30" s="48" customFormat="1" hidden="1" x14ac:dyDescent="0.25">
      <c r="C259" s="48" t="s">
        <v>546</v>
      </c>
    </row>
    <row r="260" spans="1:30" s="48" customFormat="1" hidden="1" x14ac:dyDescent="0.25">
      <c r="C260" s="49" t="s">
        <v>547</v>
      </c>
    </row>
    <row r="261" spans="1:30" s="48" customFormat="1" hidden="1" x14ac:dyDescent="0.25">
      <c r="C261" s="49" t="s">
        <v>548</v>
      </c>
    </row>
    <row r="262" spans="1:30" s="48" customFormat="1" hidden="1" x14ac:dyDescent="0.25">
      <c r="C262" s="49" t="s">
        <v>549</v>
      </c>
    </row>
    <row r="263" spans="1:30" x14ac:dyDescent="0.25">
      <c r="L263" s="50"/>
    </row>
    <row r="264" spans="1:30" s="51" customFormat="1" ht="15.6" x14ac:dyDescent="0.3">
      <c r="C264" s="52" t="s">
        <v>550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30" s="51" customFormat="1" ht="15.6" x14ac:dyDescent="0.3"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30" s="51" customFormat="1" ht="15.6" x14ac:dyDescent="0.3">
      <c r="C266" s="53">
        <v>45013</v>
      </c>
      <c r="D266" s="54"/>
      <c r="E266" s="54"/>
      <c r="F266" s="3" t="s">
        <v>551</v>
      </c>
      <c r="G266" s="3"/>
      <c r="H266" s="3"/>
      <c r="I266" s="3"/>
      <c r="J266" s="3"/>
      <c r="K266" s="55"/>
      <c r="L266" s="3"/>
      <c r="M266" s="3"/>
      <c r="N266" s="3"/>
      <c r="O266" s="56"/>
      <c r="P266" s="56"/>
      <c r="Q266" s="15"/>
      <c r="R266" s="15"/>
      <c r="S266" s="15"/>
      <c r="T266" s="15"/>
      <c r="U266" s="15"/>
      <c r="V266" s="54"/>
      <c r="W266" s="54"/>
      <c r="X266" s="54"/>
      <c r="Y266" s="54"/>
      <c r="Z266" s="54"/>
      <c r="AA266" s="54"/>
      <c r="AB266" s="54"/>
      <c r="AC266" s="57"/>
    </row>
    <row r="267" spans="1:30" s="51" customFormat="1" ht="15.6" x14ac:dyDescent="0.3">
      <c r="C267" s="58" t="s">
        <v>552</v>
      </c>
      <c r="D267" s="54"/>
      <c r="E267" s="54"/>
      <c r="F267" s="2" t="s">
        <v>553</v>
      </c>
      <c r="G267" s="2"/>
      <c r="H267" s="2"/>
      <c r="I267" s="2"/>
      <c r="J267" s="2"/>
      <c r="K267" s="15"/>
      <c r="L267" s="1" t="s">
        <v>554</v>
      </c>
      <c r="M267" s="1"/>
      <c r="N267" s="1"/>
      <c r="O267" s="56"/>
      <c r="P267" s="56"/>
      <c r="Q267" s="15"/>
      <c r="R267" s="15"/>
      <c r="S267" s="15"/>
      <c r="T267" s="15"/>
      <c r="U267" s="15"/>
      <c r="V267" s="54"/>
      <c r="W267" s="54"/>
      <c r="X267" s="54"/>
      <c r="Y267" s="54"/>
      <c r="Z267" s="54"/>
      <c r="AA267" s="54"/>
      <c r="AB267" s="54"/>
    </row>
    <row r="268" spans="1:30" x14ac:dyDescent="0.25">
      <c r="C268" s="59"/>
      <c r="V268" s="55"/>
      <c r="W268" s="55"/>
      <c r="X268" s="55"/>
      <c r="Y268" s="55"/>
      <c r="Z268" s="55"/>
      <c r="AA268" s="55"/>
      <c r="AB268" s="55"/>
    </row>
    <row r="269" spans="1:30" x14ac:dyDescent="0.25">
      <c r="C269" s="52" t="s">
        <v>555</v>
      </c>
      <c r="V269" s="55"/>
      <c r="W269" s="55"/>
      <c r="X269" s="55"/>
      <c r="Y269" s="55"/>
      <c r="Z269" s="55"/>
      <c r="AA269" s="55"/>
      <c r="AB269" s="55"/>
    </row>
    <row r="270" spans="1:30" x14ac:dyDescent="0.25">
      <c r="V270" s="55"/>
      <c r="W270" s="55"/>
      <c r="X270" s="55"/>
      <c r="Y270" s="55"/>
      <c r="Z270" s="55"/>
      <c r="AA270" s="55"/>
      <c r="AB270" s="55"/>
    </row>
    <row r="271" spans="1:30" x14ac:dyDescent="0.25">
      <c r="C271" s="53">
        <v>45013</v>
      </c>
      <c r="D271" s="54"/>
      <c r="E271" s="54"/>
      <c r="F271" s="3" t="s">
        <v>556</v>
      </c>
      <c r="G271" s="3"/>
      <c r="H271" s="3"/>
      <c r="I271" s="3"/>
      <c r="J271" s="3"/>
      <c r="K271" s="55"/>
      <c r="L271" s="3"/>
      <c r="M271" s="3"/>
      <c r="N271" s="3"/>
      <c r="O271" s="56"/>
      <c r="P271" s="56"/>
      <c r="V271" s="54"/>
      <c r="W271" s="54"/>
      <c r="X271" s="54"/>
      <c r="Y271" s="54"/>
      <c r="Z271" s="54"/>
      <c r="AA271" s="54"/>
      <c r="AB271" s="54"/>
    </row>
    <row r="272" spans="1:30" x14ac:dyDescent="0.25">
      <c r="C272" s="58" t="s">
        <v>552</v>
      </c>
      <c r="D272" s="54"/>
      <c r="E272" s="54"/>
      <c r="F272" s="2" t="s">
        <v>553</v>
      </c>
      <c r="G272" s="2"/>
      <c r="H272" s="2"/>
      <c r="I272" s="2"/>
      <c r="J272" s="2"/>
      <c r="L272" s="1" t="s">
        <v>554</v>
      </c>
      <c r="M272" s="1"/>
      <c r="N272" s="1"/>
      <c r="O272" s="56"/>
      <c r="P272" s="56"/>
      <c r="V272" s="54"/>
      <c r="W272" s="54"/>
      <c r="X272" s="54"/>
      <c r="Y272" s="54"/>
      <c r="Z272" s="54"/>
      <c r="AA272" s="54"/>
      <c r="AB272" s="54"/>
    </row>
    <row r="275" spans="3:30" x14ac:dyDescent="0.25">
      <c r="C275" s="52" t="s">
        <v>557</v>
      </c>
    </row>
    <row r="277" spans="3:30" x14ac:dyDescent="0.25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</sheetData>
  <autoFilter ref="A17:AD257"/>
  <mergeCells count="38">
    <mergeCell ref="F271:J271"/>
    <mergeCell ref="L271:N271"/>
    <mergeCell ref="F272:J272"/>
    <mergeCell ref="L272:N272"/>
    <mergeCell ref="C277:AD277"/>
    <mergeCell ref="C257:M257"/>
    <mergeCell ref="F266:J266"/>
    <mergeCell ref="L266:N266"/>
    <mergeCell ref="F267:J267"/>
    <mergeCell ref="L267:N26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35</cp:revision>
  <cp:lastPrinted>2022-03-16T05:02:07Z</cp:lastPrinted>
  <dcterms:created xsi:type="dcterms:W3CDTF">1996-10-08T23:32:33Z</dcterms:created>
  <dcterms:modified xsi:type="dcterms:W3CDTF">2023-03-31T10:56:59Z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